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val17-my.sharepoint.com/personal/afranco_auval_com_mx/Documents/Desktop/"/>
    </mc:Choice>
  </mc:AlternateContent>
  <xr:revisionPtr revIDLastSave="0" documentId="8_{CA8D5D6A-580F-4290-8194-EB016A546D98}" xr6:coauthVersionLast="47" xr6:coauthVersionMax="47" xr10:uidLastSave="{00000000-0000-0000-0000-000000000000}"/>
  <bookViews>
    <workbookView xWindow="5775" yWindow="1650" windowWidth="21600" windowHeight="11295" xr2:uid="{9246D68E-7D3A-471E-A016-07B61FDCA292}"/>
  </bookViews>
  <sheets>
    <sheet name="Sheet1" sheetId="1" r:id="rId1"/>
  </sheets>
  <externalReferences>
    <externalReference r:id="rId2"/>
  </externalReferences>
  <definedNames>
    <definedName name="Inicio">[1]Datos!$N$2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2" i="1" l="1"/>
  <c r="B337" i="1"/>
  <c r="B17" i="1" l="1"/>
  <c r="B177" i="1"/>
  <c r="B38" i="1"/>
  <c r="B198" i="1"/>
  <c r="B79" i="1"/>
  <c r="B199" i="1"/>
  <c r="B219" i="1"/>
  <c r="B239" i="1"/>
  <c r="B259" i="1"/>
  <c r="B279" i="1"/>
  <c r="B299" i="1"/>
  <c r="B319" i="1"/>
  <c r="B117" i="1"/>
  <c r="B297" i="1"/>
  <c r="B78" i="1"/>
  <c r="B218" i="1"/>
  <c r="B39" i="1"/>
  <c r="B139" i="1"/>
  <c r="B140" i="1"/>
  <c r="B240" i="1"/>
  <c r="B101" i="1"/>
  <c r="B281" i="1"/>
  <c r="B122" i="1"/>
  <c r="B322" i="1"/>
  <c r="B163" i="1"/>
  <c r="B283" i="1"/>
  <c r="B64" i="1"/>
  <c r="B184" i="1"/>
  <c r="B284" i="1"/>
  <c r="B304" i="1"/>
  <c r="B324" i="1"/>
  <c r="B5" i="1"/>
  <c r="B25" i="1"/>
  <c r="B45" i="1"/>
  <c r="B65" i="1"/>
  <c r="B85" i="1"/>
  <c r="B105" i="1"/>
  <c r="B125" i="1"/>
  <c r="B145" i="1"/>
  <c r="B165" i="1"/>
  <c r="B185" i="1"/>
  <c r="B205" i="1"/>
  <c r="B225" i="1"/>
  <c r="B245" i="1"/>
  <c r="B265" i="1"/>
  <c r="B285" i="1"/>
  <c r="B305" i="1"/>
  <c r="B325" i="1"/>
  <c r="B6" i="1"/>
  <c r="B26" i="1"/>
  <c r="B46" i="1"/>
  <c r="B66" i="1"/>
  <c r="B86" i="1"/>
  <c r="B106" i="1"/>
  <c r="B126" i="1"/>
  <c r="B146" i="1"/>
  <c r="B166" i="1"/>
  <c r="B186" i="1"/>
  <c r="B206" i="1"/>
  <c r="B226" i="1"/>
  <c r="B246" i="1"/>
  <c r="B266" i="1"/>
  <c r="B286" i="1"/>
  <c r="B306" i="1"/>
  <c r="B326" i="1"/>
  <c r="B141" i="1"/>
  <c r="B241" i="1"/>
  <c r="B62" i="1"/>
  <c r="B222" i="1"/>
  <c r="B203" i="1"/>
  <c r="B327" i="1"/>
  <c r="B267" i="1"/>
  <c r="B57" i="1"/>
  <c r="B217" i="1"/>
  <c r="B58" i="1"/>
  <c r="B238" i="1"/>
  <c r="B59" i="1"/>
  <c r="B80" i="1"/>
  <c r="B280" i="1"/>
  <c r="B61" i="1"/>
  <c r="B201" i="1"/>
  <c r="B82" i="1"/>
  <c r="B302" i="1"/>
  <c r="B83" i="1"/>
  <c r="B223" i="1"/>
  <c r="B44" i="1"/>
  <c r="B164" i="1"/>
  <c r="B7" i="1"/>
  <c r="B127" i="1"/>
  <c r="B287" i="1"/>
  <c r="B88" i="1"/>
  <c r="B188" i="1"/>
  <c r="B248" i="1"/>
  <c r="B29" i="1"/>
  <c r="B69" i="1"/>
  <c r="B109" i="1"/>
  <c r="B169" i="1"/>
  <c r="B209" i="1"/>
  <c r="B249" i="1"/>
  <c r="B289" i="1"/>
  <c r="B329" i="1"/>
  <c r="B10" i="1"/>
  <c r="B30" i="1"/>
  <c r="B50" i="1"/>
  <c r="B70" i="1"/>
  <c r="B90" i="1"/>
  <c r="B110" i="1"/>
  <c r="B130" i="1"/>
  <c r="B150" i="1"/>
  <c r="B170" i="1"/>
  <c r="B190" i="1"/>
  <c r="B210" i="1"/>
  <c r="B230" i="1"/>
  <c r="B250" i="1"/>
  <c r="B270" i="1"/>
  <c r="B290" i="1"/>
  <c r="B310" i="1"/>
  <c r="B330" i="1"/>
  <c r="B137" i="1"/>
  <c r="B317" i="1"/>
  <c r="B138" i="1"/>
  <c r="B278" i="1"/>
  <c r="B179" i="1"/>
  <c r="B60" i="1"/>
  <c r="B180" i="1"/>
  <c r="B200" i="1"/>
  <c r="B21" i="1"/>
  <c r="B161" i="1"/>
  <c r="B261" i="1"/>
  <c r="B22" i="1"/>
  <c r="B162" i="1"/>
  <c r="B262" i="1"/>
  <c r="B43" i="1"/>
  <c r="B123" i="1"/>
  <c r="B243" i="1"/>
  <c r="B24" i="1"/>
  <c r="B144" i="1"/>
  <c r="B264" i="1"/>
  <c r="B67" i="1"/>
  <c r="B187" i="1"/>
  <c r="B307" i="1"/>
  <c r="B68" i="1"/>
  <c r="B168" i="1"/>
  <c r="B328" i="1"/>
  <c r="B49" i="1"/>
  <c r="B89" i="1"/>
  <c r="B129" i="1"/>
  <c r="B149" i="1"/>
  <c r="B189" i="1"/>
  <c r="B229" i="1"/>
  <c r="B269" i="1"/>
  <c r="B309" i="1"/>
  <c r="B11" i="1"/>
  <c r="B31" i="1"/>
  <c r="B51" i="1"/>
  <c r="B71" i="1"/>
  <c r="B91" i="1"/>
  <c r="B111" i="1"/>
  <c r="B131" i="1"/>
  <c r="B151" i="1"/>
  <c r="B171" i="1"/>
  <c r="B191" i="1"/>
  <c r="B211" i="1"/>
  <c r="B231" i="1"/>
  <c r="B251" i="1"/>
  <c r="B271" i="1"/>
  <c r="B291" i="1"/>
  <c r="B311" i="1"/>
  <c r="B331" i="1"/>
  <c r="B37" i="1"/>
  <c r="B197" i="1"/>
  <c r="B18" i="1"/>
  <c r="B178" i="1"/>
  <c r="B19" i="1"/>
  <c r="B159" i="1"/>
  <c r="B120" i="1"/>
  <c r="B220" i="1"/>
  <c r="B41" i="1"/>
  <c r="B181" i="1"/>
  <c r="B321" i="1"/>
  <c r="B102" i="1"/>
  <c r="B202" i="1"/>
  <c r="B3" i="1"/>
  <c r="B103" i="1"/>
  <c r="B263" i="1"/>
  <c r="B4" i="1"/>
  <c r="B124" i="1"/>
  <c r="B244" i="1"/>
  <c r="B87" i="1"/>
  <c r="B167" i="1"/>
  <c r="B247" i="1"/>
  <c r="B48" i="1"/>
  <c r="B128" i="1"/>
  <c r="B228" i="1"/>
  <c r="B268" i="1"/>
  <c r="B9" i="1"/>
  <c r="B52" i="1"/>
  <c r="B152" i="1"/>
  <c r="B192" i="1"/>
  <c r="B232" i="1"/>
  <c r="B272" i="1"/>
  <c r="B13" i="1"/>
  <c r="B53" i="1"/>
  <c r="B113" i="1"/>
  <c r="B133" i="1"/>
  <c r="B173" i="1"/>
  <c r="B213" i="1"/>
  <c r="B233" i="1"/>
  <c r="B253" i="1"/>
  <c r="B273" i="1"/>
  <c r="B313" i="1"/>
  <c r="B333" i="1"/>
  <c r="B157" i="1"/>
  <c r="B277" i="1"/>
  <c r="B118" i="1"/>
  <c r="B298" i="1"/>
  <c r="B99" i="1"/>
  <c r="B20" i="1"/>
  <c r="B160" i="1"/>
  <c r="B260" i="1"/>
  <c r="B81" i="1"/>
  <c r="B301" i="1"/>
  <c r="B42" i="1"/>
  <c r="B182" i="1"/>
  <c r="B282" i="1"/>
  <c r="B63" i="1"/>
  <c r="B183" i="1"/>
  <c r="B323" i="1"/>
  <c r="B84" i="1"/>
  <c r="B204" i="1"/>
  <c r="B27" i="1"/>
  <c r="B107" i="1"/>
  <c r="B207" i="1"/>
  <c r="B8" i="1"/>
  <c r="B108" i="1"/>
  <c r="B208" i="1"/>
  <c r="B288" i="1"/>
  <c r="B12" i="1"/>
  <c r="B72" i="1"/>
  <c r="B132" i="1"/>
  <c r="B312" i="1"/>
  <c r="B334" i="1"/>
  <c r="B97" i="1"/>
  <c r="B257" i="1"/>
  <c r="B98" i="1"/>
  <c r="B258" i="1"/>
  <c r="B119" i="1"/>
  <c r="B100" i="1"/>
  <c r="B300" i="1"/>
  <c r="B121" i="1"/>
  <c r="B221" i="1"/>
  <c r="B2" i="1"/>
  <c r="B142" i="1"/>
  <c r="B242" i="1"/>
  <c r="B23" i="1"/>
  <c r="B143" i="1"/>
  <c r="B303" i="1"/>
  <c r="B104" i="1"/>
  <c r="B224" i="1"/>
  <c r="B47" i="1"/>
  <c r="B147" i="1"/>
  <c r="B227" i="1"/>
  <c r="B28" i="1"/>
  <c r="B148" i="1"/>
  <c r="B308" i="1"/>
  <c r="B32" i="1"/>
  <c r="B92" i="1"/>
  <c r="B112" i="1"/>
  <c r="B172" i="1"/>
  <c r="B212" i="1"/>
  <c r="B252" i="1"/>
  <c r="B292" i="1"/>
  <c r="B33" i="1"/>
  <c r="B73" i="1"/>
  <c r="B93" i="1"/>
  <c r="B153" i="1"/>
  <c r="B193" i="1"/>
  <c r="B293" i="1"/>
  <c r="B14" i="1"/>
  <c r="B34" i="1"/>
  <c r="B54" i="1"/>
  <c r="B74" i="1"/>
  <c r="B94" i="1"/>
  <c r="B114" i="1"/>
  <c r="B134" i="1"/>
  <c r="B154" i="1"/>
  <c r="B174" i="1"/>
  <c r="B194" i="1"/>
  <c r="B214" i="1"/>
  <c r="B234" i="1"/>
  <c r="B254" i="1"/>
  <c r="B274" i="1"/>
  <c r="B294" i="1"/>
  <c r="B314" i="1"/>
  <c r="B15" i="1"/>
  <c r="B35" i="1"/>
  <c r="B55" i="1"/>
  <c r="B75" i="1"/>
  <c r="B95" i="1"/>
  <c r="B115" i="1"/>
  <c r="B135" i="1"/>
  <c r="B155" i="1"/>
  <c r="B175" i="1"/>
  <c r="B195" i="1"/>
  <c r="B215" i="1"/>
  <c r="B235" i="1"/>
  <c r="B255" i="1"/>
  <c r="B275" i="1"/>
  <c r="B295" i="1"/>
  <c r="B315" i="1"/>
  <c r="B335" i="1"/>
  <c r="B77" i="1"/>
  <c r="B237" i="1"/>
  <c r="B158" i="1"/>
  <c r="B318" i="1"/>
  <c r="B40" i="1"/>
  <c r="B320" i="1"/>
  <c r="B16" i="1"/>
  <c r="B36" i="1"/>
  <c r="B56" i="1"/>
  <c r="B76" i="1"/>
  <c r="B96" i="1"/>
  <c r="B116" i="1"/>
  <c r="B136" i="1"/>
  <c r="B156" i="1"/>
  <c r="B176" i="1"/>
  <c r="B196" i="1"/>
  <c r="B216" i="1"/>
  <c r="B236" i="1"/>
  <c r="B256" i="1"/>
  <c r="B276" i="1"/>
  <c r="B296" i="1"/>
  <c r="B316" i="1"/>
  <c r="B336" i="1"/>
</calcChain>
</file>

<file path=xl/sharedStrings.xml><?xml version="1.0" encoding="utf-8"?>
<sst xmlns="http://schemas.openxmlformats.org/spreadsheetml/2006/main" count="339" uniqueCount="17">
  <si>
    <t>Ciudad</t>
  </si>
  <si>
    <t>Fecha</t>
  </si>
  <si>
    <t>Monto de Presupuesto</t>
  </si>
  <si>
    <t>Aguascalientes</t>
  </si>
  <si>
    <t>CDMX</t>
  </si>
  <si>
    <t>Celaya</t>
  </si>
  <si>
    <t>Ciudad Guzmán</t>
  </si>
  <si>
    <t>Cuernavaca</t>
  </si>
  <si>
    <t>Guadalajara</t>
  </si>
  <si>
    <t>Guanajuato</t>
  </si>
  <si>
    <t>Irapuato</t>
  </si>
  <si>
    <t>León</t>
  </si>
  <si>
    <t>Pachuca</t>
  </si>
  <si>
    <t>Puebla</t>
  </si>
  <si>
    <t>Querétaro</t>
  </si>
  <si>
    <t>Toluca</t>
  </si>
  <si>
    <t>Zamora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</si>
</sst>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15" fontId="0" fillId="0" borderId="0" xfId="0" quotePrefix="1" applyNumberFormat="1"/>
    <xf numFmtId="164" fontId="0" fillId="0" borderId="0" xfId="0" applyNumberFormat="1"/>
  </cellXfs>
  <cellStyles count="1">
    <cellStyle name="Normal" xfId="0" builtinId="0"/>
  </cellStyles>
  <dxfs count="3">
    <dxf>
      <numFmt numFmtId="164" formatCode="&quot;$&quot;#,##0.00;[Red]\-&quot;$&quot;#,##0.00"/>
    </dxf>
    <dxf>
      <numFmt numFmtId="20" formatCode="d\-mmm\-yy"/>
    </dxf>
    <dxf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val17-my.sharepoint.com/personal/afranco_auval_com_mx/Documents/Desktop/powerbi/101%20Ventas%20por%20Centro%20Comercial%20Divididas.xlsx" TargetMode="External"/><Relationship Id="rId1" Type="http://schemas.openxmlformats.org/officeDocument/2006/relationships/externalLinkPath" Target="powerbi/101%20Ventas%20por%20Centro%20Comercial%20Dividi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"/>
    </sheetNames>
    <sheetDataSet>
      <sheetData sheetId="0">
        <row r="2">
          <cell r="N2">
            <v>45292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50BCA9-4447-4E28-A795-053D8DAB6199}" name="DatosDePresupuestos" displayName="DatosDePresupuestos" ref="A1:C337" totalsRowShown="0" headerRowCellStyle="Normal" dataCellStyle="Normal">
  <autoFilter ref="A1:C337" xr:uid="{2506EBE4-C828-4613-B5FC-810AFF2BA0CF}"/>
  <tableColumns count="3">
    <tableColumn id="2" xr3:uid="{1E27CC9C-18B1-4654-8175-36D457302065}" name="Ciudad" dataDxfId="2"/>
    <tableColumn id="3" xr3:uid="{3F62731F-8806-4B58-8068-FF6D024F3AF8}" name="Fecha" dataDxfId="1" dataCellStyle="Normal"/>
    <tableColumn id="5" xr3:uid="{5C1EF91E-CFE9-4879-BFA6-47DEB4F16CE4}" name="Monto de Presupuesto" dataDxfId="0" dataCellStyle="Normal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9557B-3F2D-4BAE-9FDA-CE720336DDB4}">
  <dimension ref="A1:C337"/>
  <sheetViews>
    <sheetView tabSelected="1" workbookViewId="0">
      <selection sqref="A1:C337"/>
    </sheetView>
  </sheetViews>
  <sheetFormatPr defaultRowHeight="15" x14ac:dyDescent="0.25"/>
  <sheetData>
    <row r="1" spans="1:3" x14ac:dyDescent="0.25">
      <c r="A1" t="s">
        <v>0</v>
      </c>
      <c r="B1" s="1" t="s">
        <v>1</v>
      </c>
      <c r="C1" t="s">
        <v>2</v>
      </c>
    </row>
    <row r="2" spans="1:3" x14ac:dyDescent="0.25">
      <c r="A2" t="s">
        <v>3</v>
      </c>
      <c r="B2" s="2">
        <f ca="1">EDATE(Inicio,0)</f>
        <v>45292</v>
      </c>
      <c r="C2" s="3">
        <v>1030000</v>
      </c>
    </row>
    <row r="3" spans="1:3" x14ac:dyDescent="0.25">
      <c r="A3" t="s">
        <v>3</v>
      </c>
      <c r="B3" s="2">
        <f ca="1">EDATE(Inicio,1)</f>
        <v>45323</v>
      </c>
      <c r="C3" s="3">
        <v>720000</v>
      </c>
    </row>
    <row r="4" spans="1:3" x14ac:dyDescent="0.25">
      <c r="A4" t="s">
        <v>3</v>
      </c>
      <c r="B4" s="2">
        <f ca="1">EDATE(Inicio,2)</f>
        <v>45352</v>
      </c>
      <c r="C4" s="3">
        <v>1115000</v>
      </c>
    </row>
    <row r="5" spans="1:3" x14ac:dyDescent="0.25">
      <c r="A5" t="s">
        <v>3</v>
      </c>
      <c r="B5" s="2">
        <f ca="1">EDATE(Inicio,3)</f>
        <v>45383</v>
      </c>
      <c r="C5" s="3">
        <v>1290000</v>
      </c>
    </row>
    <row r="6" spans="1:3" x14ac:dyDescent="0.25">
      <c r="A6" t="s">
        <v>3</v>
      </c>
      <c r="B6" s="2">
        <f ca="1">EDATE(Inicio,4)</f>
        <v>45413</v>
      </c>
      <c r="C6" s="3">
        <v>1275000</v>
      </c>
    </row>
    <row r="7" spans="1:3" x14ac:dyDescent="0.25">
      <c r="A7" t="s">
        <v>3</v>
      </c>
      <c r="B7" s="2">
        <f ca="1">EDATE(Inicio,5)</f>
        <v>45444</v>
      </c>
      <c r="C7" s="3">
        <v>1075000</v>
      </c>
    </row>
    <row r="8" spans="1:3" x14ac:dyDescent="0.25">
      <c r="A8" t="s">
        <v>3</v>
      </c>
      <c r="B8" s="2">
        <f ca="1">EDATE(Inicio,6)</f>
        <v>45474</v>
      </c>
      <c r="C8" s="3">
        <v>865000</v>
      </c>
    </row>
    <row r="9" spans="1:3" x14ac:dyDescent="0.25">
      <c r="A9" t="s">
        <v>3</v>
      </c>
      <c r="B9" s="2">
        <f ca="1">EDATE(Inicio,7)</f>
        <v>45505</v>
      </c>
      <c r="C9" s="3">
        <v>1135000</v>
      </c>
    </row>
    <row r="10" spans="1:3" x14ac:dyDescent="0.25">
      <c r="A10" t="s">
        <v>3</v>
      </c>
      <c r="B10" s="2">
        <f ca="1">EDATE(Inicio,8)</f>
        <v>45536</v>
      </c>
      <c r="C10" s="3">
        <v>1410000</v>
      </c>
    </row>
    <row r="11" spans="1:3" x14ac:dyDescent="0.25">
      <c r="A11" t="s">
        <v>3</v>
      </c>
      <c r="B11" s="2">
        <f ca="1">EDATE(Inicio,9)</f>
        <v>45566</v>
      </c>
      <c r="C11" s="3">
        <v>840000</v>
      </c>
    </row>
    <row r="12" spans="1:3" x14ac:dyDescent="0.25">
      <c r="A12" t="s">
        <v>3</v>
      </c>
      <c r="B12" s="2">
        <f ca="1">EDATE(Inicio,10)</f>
        <v>45597</v>
      </c>
      <c r="C12" s="3">
        <v>880000</v>
      </c>
    </row>
    <row r="13" spans="1:3" x14ac:dyDescent="0.25">
      <c r="A13" t="s">
        <v>3</v>
      </c>
      <c r="B13" s="2">
        <f ca="1">EDATE(Inicio,11)</f>
        <v>45627</v>
      </c>
      <c r="C13" s="3">
        <v>970000</v>
      </c>
    </row>
    <row r="14" spans="1:3" x14ac:dyDescent="0.25">
      <c r="A14" t="s">
        <v>3</v>
      </c>
      <c r="B14" s="2">
        <f ca="1">EDATE(Inicio,12)</f>
        <v>45658</v>
      </c>
      <c r="C14" s="3">
        <v>970000</v>
      </c>
    </row>
    <row r="15" spans="1:3" x14ac:dyDescent="0.25">
      <c r="A15" t="s">
        <v>3</v>
      </c>
      <c r="B15" s="2">
        <f ca="1">EDATE(Inicio,13)</f>
        <v>45689</v>
      </c>
      <c r="C15" s="3">
        <v>1325000</v>
      </c>
    </row>
    <row r="16" spans="1:3" x14ac:dyDescent="0.25">
      <c r="A16" t="s">
        <v>3</v>
      </c>
      <c r="B16" s="2">
        <f ca="1">EDATE(Inicio,14)</f>
        <v>45717</v>
      </c>
      <c r="C16" s="3">
        <v>910000</v>
      </c>
    </row>
    <row r="17" spans="1:3" x14ac:dyDescent="0.25">
      <c r="A17" t="s">
        <v>3</v>
      </c>
      <c r="B17" s="2">
        <f ca="1">EDATE(Inicio,15)</f>
        <v>45748</v>
      </c>
      <c r="C17" s="3">
        <v>1125000</v>
      </c>
    </row>
    <row r="18" spans="1:3" x14ac:dyDescent="0.25">
      <c r="A18" t="s">
        <v>3</v>
      </c>
      <c r="B18" s="2">
        <f ca="1">EDATE(Inicio,16)</f>
        <v>45778</v>
      </c>
      <c r="C18" s="3">
        <v>1520000</v>
      </c>
    </row>
    <row r="19" spans="1:3" x14ac:dyDescent="0.25">
      <c r="A19" t="s">
        <v>3</v>
      </c>
      <c r="B19" s="2">
        <f ca="1">EDATE(Inicio,17)</f>
        <v>45809</v>
      </c>
      <c r="C19" s="3">
        <v>1535000</v>
      </c>
    </row>
    <row r="20" spans="1:3" x14ac:dyDescent="0.25">
      <c r="A20" t="s">
        <v>3</v>
      </c>
      <c r="B20" s="2">
        <f ca="1">EDATE(Inicio,18)</f>
        <v>45839</v>
      </c>
      <c r="C20" s="3">
        <v>925000</v>
      </c>
    </row>
    <row r="21" spans="1:3" x14ac:dyDescent="0.25">
      <c r="A21" t="s">
        <v>3</v>
      </c>
      <c r="B21" s="2">
        <f ca="1">EDATE(Inicio,19)</f>
        <v>45870</v>
      </c>
      <c r="C21" s="3">
        <v>1485000</v>
      </c>
    </row>
    <row r="22" spans="1:3" x14ac:dyDescent="0.25">
      <c r="A22" t="s">
        <v>3</v>
      </c>
      <c r="B22" s="2">
        <f ca="1">EDATE(Inicio,20)</f>
        <v>45901</v>
      </c>
      <c r="C22" s="3">
        <v>1165000</v>
      </c>
    </row>
    <row r="23" spans="1:3" x14ac:dyDescent="0.25">
      <c r="A23" t="s">
        <v>3</v>
      </c>
      <c r="B23" s="2">
        <f ca="1">EDATE(Inicio,21)</f>
        <v>45931</v>
      </c>
      <c r="C23" s="3">
        <v>1620000</v>
      </c>
    </row>
    <row r="24" spans="1:3" x14ac:dyDescent="0.25">
      <c r="A24" t="s">
        <v>3</v>
      </c>
      <c r="B24" s="2">
        <f ca="1">EDATE(Inicio,22)</f>
        <v>45962</v>
      </c>
      <c r="C24" s="3">
        <v>1580000</v>
      </c>
    </row>
    <row r="25" spans="1:3" x14ac:dyDescent="0.25">
      <c r="A25" t="s">
        <v>3</v>
      </c>
      <c r="B25" s="2">
        <f ca="1">EDATE(Inicio,23)</f>
        <v>45992</v>
      </c>
      <c r="C25" s="3">
        <v>1150000</v>
      </c>
    </row>
    <row r="26" spans="1:3" x14ac:dyDescent="0.25">
      <c r="A26" t="s">
        <v>4</v>
      </c>
      <c r="B26" s="2">
        <f ca="1">EDATE(Inicio,0)</f>
        <v>45292</v>
      </c>
      <c r="C26" s="3">
        <v>6655000</v>
      </c>
    </row>
    <row r="27" spans="1:3" x14ac:dyDescent="0.25">
      <c r="A27" t="s">
        <v>4</v>
      </c>
      <c r="B27" s="2">
        <f ca="1">EDATE(Inicio,1)</f>
        <v>45323</v>
      </c>
      <c r="C27" s="3">
        <v>8610000</v>
      </c>
    </row>
    <row r="28" spans="1:3" x14ac:dyDescent="0.25">
      <c r="A28" t="s">
        <v>4</v>
      </c>
      <c r="B28" s="2">
        <f ca="1">EDATE(Inicio,2)</f>
        <v>45352</v>
      </c>
      <c r="C28" s="3">
        <v>5935000</v>
      </c>
    </row>
    <row r="29" spans="1:3" x14ac:dyDescent="0.25">
      <c r="A29" t="s">
        <v>4</v>
      </c>
      <c r="B29" s="2">
        <f ca="1">EDATE(Inicio,3)</f>
        <v>45383</v>
      </c>
      <c r="C29" s="3">
        <v>7425000</v>
      </c>
    </row>
    <row r="30" spans="1:3" x14ac:dyDescent="0.25">
      <c r="A30" t="s">
        <v>4</v>
      </c>
      <c r="B30" s="2">
        <f ca="1">EDATE(Inicio,4)</f>
        <v>45413</v>
      </c>
      <c r="C30" s="3">
        <v>10270000</v>
      </c>
    </row>
    <row r="31" spans="1:3" x14ac:dyDescent="0.25">
      <c r="A31" t="s">
        <v>4</v>
      </c>
      <c r="B31" s="2">
        <f ca="1">EDATE(Inicio,5)</f>
        <v>45444</v>
      </c>
      <c r="C31" s="3">
        <v>6045000</v>
      </c>
    </row>
    <row r="32" spans="1:3" x14ac:dyDescent="0.25">
      <c r="A32" t="s">
        <v>4</v>
      </c>
      <c r="B32" s="2">
        <f ca="1">EDATE(Inicio,6)</f>
        <v>45474</v>
      </c>
      <c r="C32" s="3">
        <v>10960000</v>
      </c>
    </row>
    <row r="33" spans="1:3" x14ac:dyDescent="0.25">
      <c r="A33" t="s">
        <v>4</v>
      </c>
      <c r="B33" s="2">
        <f ca="1">EDATE(Inicio,7)</f>
        <v>45505</v>
      </c>
      <c r="C33" s="3">
        <v>6255000</v>
      </c>
    </row>
    <row r="34" spans="1:3" x14ac:dyDescent="0.25">
      <c r="A34" t="s">
        <v>4</v>
      </c>
      <c r="B34" s="2">
        <f ca="1">EDATE(Inicio,8)</f>
        <v>45536</v>
      </c>
      <c r="C34" s="3">
        <v>7010000</v>
      </c>
    </row>
    <row r="35" spans="1:3" x14ac:dyDescent="0.25">
      <c r="A35" t="s">
        <v>4</v>
      </c>
      <c r="B35" s="2">
        <f ca="1">EDATE(Inicio,9)</f>
        <v>45566</v>
      </c>
      <c r="C35" s="3">
        <v>6820000</v>
      </c>
    </row>
    <row r="36" spans="1:3" x14ac:dyDescent="0.25">
      <c r="A36" t="s">
        <v>4</v>
      </c>
      <c r="B36" s="2">
        <f ca="1">EDATE(Inicio,10)</f>
        <v>45597</v>
      </c>
      <c r="C36" s="3">
        <v>10105000</v>
      </c>
    </row>
    <row r="37" spans="1:3" x14ac:dyDescent="0.25">
      <c r="A37" t="s">
        <v>4</v>
      </c>
      <c r="B37" s="2">
        <f ca="1">EDATE(Inicio,11)</f>
        <v>45627</v>
      </c>
      <c r="C37" s="3">
        <v>12365000</v>
      </c>
    </row>
    <row r="38" spans="1:3" x14ac:dyDescent="0.25">
      <c r="A38" t="s">
        <v>4</v>
      </c>
      <c r="B38" s="2">
        <f ca="1">EDATE(Inicio,12)</f>
        <v>45658</v>
      </c>
      <c r="C38" s="3">
        <v>8335000</v>
      </c>
    </row>
    <row r="39" spans="1:3" x14ac:dyDescent="0.25">
      <c r="A39" t="s">
        <v>4</v>
      </c>
      <c r="B39" s="2">
        <f ca="1">EDATE(Inicio,13)</f>
        <v>45689</v>
      </c>
      <c r="C39" s="3">
        <v>11335000</v>
      </c>
    </row>
    <row r="40" spans="1:3" x14ac:dyDescent="0.25">
      <c r="A40" t="s">
        <v>4</v>
      </c>
      <c r="B40" s="2">
        <f ca="1">EDATE(Inicio,14)</f>
        <v>45717</v>
      </c>
      <c r="C40" s="3">
        <v>9070000</v>
      </c>
    </row>
    <row r="41" spans="1:3" x14ac:dyDescent="0.25">
      <c r="A41" t="s">
        <v>4</v>
      </c>
      <c r="B41" s="2">
        <f ca="1">EDATE(Inicio,15)</f>
        <v>45748</v>
      </c>
      <c r="C41" s="3">
        <v>8205000</v>
      </c>
    </row>
    <row r="42" spans="1:3" x14ac:dyDescent="0.25">
      <c r="A42" t="s">
        <v>4</v>
      </c>
      <c r="B42" s="2">
        <f ca="1">EDATE(Inicio,16)</f>
        <v>45778</v>
      </c>
      <c r="C42" s="3">
        <v>9830000</v>
      </c>
    </row>
    <row r="43" spans="1:3" x14ac:dyDescent="0.25">
      <c r="A43" t="s">
        <v>4</v>
      </c>
      <c r="B43" s="2">
        <f ca="1">EDATE(Inicio,17)</f>
        <v>45809</v>
      </c>
      <c r="C43" s="3">
        <v>7110000</v>
      </c>
    </row>
    <row r="44" spans="1:3" x14ac:dyDescent="0.25">
      <c r="A44" t="s">
        <v>4</v>
      </c>
      <c r="B44" s="2">
        <f ca="1">EDATE(Inicio,18)</f>
        <v>45839</v>
      </c>
      <c r="C44" s="3">
        <v>10635000</v>
      </c>
    </row>
    <row r="45" spans="1:3" x14ac:dyDescent="0.25">
      <c r="A45" t="s">
        <v>4</v>
      </c>
      <c r="B45" s="2">
        <f ca="1">EDATE(Inicio,19)</f>
        <v>45870</v>
      </c>
      <c r="C45" s="3">
        <v>12945000</v>
      </c>
    </row>
    <row r="46" spans="1:3" x14ac:dyDescent="0.25">
      <c r="A46" t="s">
        <v>4</v>
      </c>
      <c r="B46" s="2">
        <f ca="1">EDATE(Inicio,20)</f>
        <v>45901</v>
      </c>
      <c r="C46" s="3">
        <v>13130000</v>
      </c>
    </row>
    <row r="47" spans="1:3" x14ac:dyDescent="0.25">
      <c r="A47" t="s">
        <v>4</v>
      </c>
      <c r="B47" s="2">
        <f ca="1">EDATE(Inicio,21)</f>
        <v>45931</v>
      </c>
      <c r="C47" s="3">
        <v>10080000</v>
      </c>
    </row>
    <row r="48" spans="1:3" x14ac:dyDescent="0.25">
      <c r="A48" t="s">
        <v>4</v>
      </c>
      <c r="B48" s="2">
        <f ca="1">EDATE(Inicio,22)</f>
        <v>45962</v>
      </c>
      <c r="C48" s="3">
        <v>8960000</v>
      </c>
    </row>
    <row r="49" spans="1:3" x14ac:dyDescent="0.25">
      <c r="A49" t="s">
        <v>4</v>
      </c>
      <c r="B49" s="2">
        <f ca="1">EDATE(Inicio,23)</f>
        <v>45992</v>
      </c>
      <c r="C49" s="3">
        <v>8890000</v>
      </c>
    </row>
    <row r="50" spans="1:3" x14ac:dyDescent="0.25">
      <c r="A50" t="s">
        <v>5</v>
      </c>
      <c r="B50" s="2">
        <f ca="1">EDATE(Inicio,0)</f>
        <v>45292</v>
      </c>
      <c r="C50" s="3">
        <v>525000</v>
      </c>
    </row>
    <row r="51" spans="1:3" x14ac:dyDescent="0.25">
      <c r="A51" t="s">
        <v>5</v>
      </c>
      <c r="B51" s="2">
        <f ca="1">EDATE(Inicio,1)</f>
        <v>45323</v>
      </c>
      <c r="C51" s="3">
        <v>570000</v>
      </c>
    </row>
    <row r="52" spans="1:3" x14ac:dyDescent="0.25">
      <c r="A52" t="s">
        <v>5</v>
      </c>
      <c r="B52" s="2">
        <f ca="1">EDATE(Inicio,2)</f>
        <v>45352</v>
      </c>
      <c r="C52" s="3">
        <v>520000</v>
      </c>
    </row>
    <row r="53" spans="1:3" x14ac:dyDescent="0.25">
      <c r="A53" t="s">
        <v>5</v>
      </c>
      <c r="B53" s="2">
        <f ca="1">EDATE(Inicio,3)</f>
        <v>45383</v>
      </c>
      <c r="C53" s="3">
        <v>520000</v>
      </c>
    </row>
    <row r="54" spans="1:3" x14ac:dyDescent="0.25">
      <c r="A54" t="s">
        <v>5</v>
      </c>
      <c r="B54" s="2">
        <f ca="1">EDATE(Inicio,4)</f>
        <v>45413</v>
      </c>
      <c r="C54" s="3">
        <v>515000</v>
      </c>
    </row>
    <row r="55" spans="1:3" x14ac:dyDescent="0.25">
      <c r="A55" t="s">
        <v>5</v>
      </c>
      <c r="B55" s="2">
        <f ca="1">EDATE(Inicio,5)</f>
        <v>45444</v>
      </c>
      <c r="C55" s="3">
        <v>490000</v>
      </c>
    </row>
    <row r="56" spans="1:3" x14ac:dyDescent="0.25">
      <c r="A56" t="s">
        <v>5</v>
      </c>
      <c r="B56" s="2">
        <f ca="1">EDATE(Inicio,6)</f>
        <v>45474</v>
      </c>
      <c r="C56" s="3">
        <v>860000</v>
      </c>
    </row>
    <row r="57" spans="1:3" x14ac:dyDescent="0.25">
      <c r="A57" t="s">
        <v>5</v>
      </c>
      <c r="B57" s="2">
        <f ca="1">EDATE(Inicio,7)</f>
        <v>45505</v>
      </c>
      <c r="C57" s="3">
        <v>720000</v>
      </c>
    </row>
    <row r="58" spans="1:3" x14ac:dyDescent="0.25">
      <c r="A58" t="s">
        <v>5</v>
      </c>
      <c r="B58" s="2">
        <f ca="1">EDATE(Inicio,8)</f>
        <v>45536</v>
      </c>
      <c r="C58" s="3">
        <v>605000</v>
      </c>
    </row>
    <row r="59" spans="1:3" x14ac:dyDescent="0.25">
      <c r="A59" t="s">
        <v>5</v>
      </c>
      <c r="B59" s="2">
        <f ca="1">EDATE(Inicio,9)</f>
        <v>45566</v>
      </c>
      <c r="C59" s="3">
        <v>535000</v>
      </c>
    </row>
    <row r="60" spans="1:3" x14ac:dyDescent="0.25">
      <c r="A60" t="s">
        <v>5</v>
      </c>
      <c r="B60" s="2">
        <f ca="1">EDATE(Inicio,10)</f>
        <v>45597</v>
      </c>
      <c r="C60" s="3">
        <v>595000</v>
      </c>
    </row>
    <row r="61" spans="1:3" x14ac:dyDescent="0.25">
      <c r="A61" t="s">
        <v>5</v>
      </c>
      <c r="B61" s="2">
        <f ca="1">EDATE(Inicio,11)</f>
        <v>45627</v>
      </c>
      <c r="C61" s="3">
        <v>740000</v>
      </c>
    </row>
    <row r="62" spans="1:3" x14ac:dyDescent="0.25">
      <c r="A62" t="s">
        <v>5</v>
      </c>
      <c r="B62" s="2">
        <f ca="1">EDATE(Inicio,12)</f>
        <v>45658</v>
      </c>
      <c r="C62" s="3">
        <v>775000</v>
      </c>
    </row>
    <row r="63" spans="1:3" x14ac:dyDescent="0.25">
      <c r="A63" t="s">
        <v>5</v>
      </c>
      <c r="B63" s="2">
        <f ca="1">EDATE(Inicio,13)</f>
        <v>45689</v>
      </c>
      <c r="C63" s="3">
        <v>865000</v>
      </c>
    </row>
    <row r="64" spans="1:3" x14ac:dyDescent="0.25">
      <c r="A64" t="s">
        <v>5</v>
      </c>
      <c r="B64" s="2">
        <f ca="1">EDATE(Inicio,14)</f>
        <v>45717</v>
      </c>
      <c r="C64" s="3">
        <v>540000</v>
      </c>
    </row>
    <row r="65" spans="1:3" x14ac:dyDescent="0.25">
      <c r="A65" t="s">
        <v>5</v>
      </c>
      <c r="B65" s="2">
        <f ca="1">EDATE(Inicio,15)</f>
        <v>45748</v>
      </c>
      <c r="C65" s="3">
        <v>560000</v>
      </c>
    </row>
    <row r="66" spans="1:3" x14ac:dyDescent="0.25">
      <c r="A66" t="s">
        <v>5</v>
      </c>
      <c r="B66" s="2">
        <f ca="1">EDATE(Inicio,16)</f>
        <v>45778</v>
      </c>
      <c r="C66" s="3">
        <v>820000</v>
      </c>
    </row>
    <row r="67" spans="1:3" x14ac:dyDescent="0.25">
      <c r="A67" t="s">
        <v>5</v>
      </c>
      <c r="B67" s="2">
        <f ca="1">EDATE(Inicio,17)</f>
        <v>45809</v>
      </c>
      <c r="C67" s="3">
        <v>1035000</v>
      </c>
    </row>
    <row r="68" spans="1:3" x14ac:dyDescent="0.25">
      <c r="A68" t="s">
        <v>5</v>
      </c>
      <c r="B68" s="2">
        <f ca="1">EDATE(Inicio,18)</f>
        <v>45839</v>
      </c>
      <c r="C68" s="3">
        <v>595000</v>
      </c>
    </row>
    <row r="69" spans="1:3" x14ac:dyDescent="0.25">
      <c r="A69" t="s">
        <v>5</v>
      </c>
      <c r="B69" s="2">
        <f ca="1">EDATE(Inicio,19)</f>
        <v>45870</v>
      </c>
      <c r="C69" s="3">
        <v>820000</v>
      </c>
    </row>
    <row r="70" spans="1:3" x14ac:dyDescent="0.25">
      <c r="A70" t="s">
        <v>5</v>
      </c>
      <c r="B70" s="2">
        <f ca="1">EDATE(Inicio,20)</f>
        <v>45901</v>
      </c>
      <c r="C70" s="3">
        <v>875000</v>
      </c>
    </row>
    <row r="71" spans="1:3" x14ac:dyDescent="0.25">
      <c r="A71" t="s">
        <v>5</v>
      </c>
      <c r="B71" s="2">
        <f ca="1">EDATE(Inicio,21)</f>
        <v>45931</v>
      </c>
      <c r="C71" s="3">
        <v>550000</v>
      </c>
    </row>
    <row r="72" spans="1:3" x14ac:dyDescent="0.25">
      <c r="A72" t="s">
        <v>5</v>
      </c>
      <c r="B72" s="2">
        <f ca="1">EDATE(Inicio,22)</f>
        <v>45962</v>
      </c>
      <c r="C72" s="3">
        <v>895000</v>
      </c>
    </row>
    <row r="73" spans="1:3" x14ac:dyDescent="0.25">
      <c r="A73" t="s">
        <v>5</v>
      </c>
      <c r="B73" s="2">
        <f ca="1">EDATE(Inicio,23)</f>
        <v>45992</v>
      </c>
      <c r="C73" s="3">
        <v>995000</v>
      </c>
    </row>
    <row r="74" spans="1:3" x14ac:dyDescent="0.25">
      <c r="A74" t="s">
        <v>6</v>
      </c>
      <c r="B74" s="2">
        <f ca="1">EDATE(Inicio,0)</f>
        <v>45292</v>
      </c>
      <c r="C74" s="3">
        <v>1075000</v>
      </c>
    </row>
    <row r="75" spans="1:3" x14ac:dyDescent="0.25">
      <c r="A75" t="s">
        <v>6</v>
      </c>
      <c r="B75" s="2">
        <f ca="1">EDATE(Inicio,1)</f>
        <v>45323</v>
      </c>
      <c r="C75" s="3">
        <v>920000</v>
      </c>
    </row>
    <row r="76" spans="1:3" x14ac:dyDescent="0.25">
      <c r="A76" t="s">
        <v>6</v>
      </c>
      <c r="B76" s="2">
        <f ca="1">EDATE(Inicio,2)</f>
        <v>45352</v>
      </c>
      <c r="C76" s="3">
        <v>955000</v>
      </c>
    </row>
    <row r="77" spans="1:3" x14ac:dyDescent="0.25">
      <c r="A77" t="s">
        <v>6</v>
      </c>
      <c r="B77" s="2">
        <f ca="1">EDATE(Inicio,3)</f>
        <v>45383</v>
      </c>
      <c r="C77" s="3">
        <v>785000</v>
      </c>
    </row>
    <row r="78" spans="1:3" x14ac:dyDescent="0.25">
      <c r="A78" t="s">
        <v>6</v>
      </c>
      <c r="B78" s="2">
        <f ca="1">EDATE(Inicio,4)</f>
        <v>45413</v>
      </c>
      <c r="C78" s="3">
        <v>1260000</v>
      </c>
    </row>
    <row r="79" spans="1:3" x14ac:dyDescent="0.25">
      <c r="A79" t="s">
        <v>6</v>
      </c>
      <c r="B79" s="2">
        <f ca="1">EDATE(Inicio,5)</f>
        <v>45444</v>
      </c>
      <c r="C79" s="3">
        <v>965000</v>
      </c>
    </row>
    <row r="80" spans="1:3" x14ac:dyDescent="0.25">
      <c r="A80" t="s">
        <v>6</v>
      </c>
      <c r="B80" s="2">
        <f ca="1">EDATE(Inicio,6)</f>
        <v>45474</v>
      </c>
      <c r="C80" s="3">
        <v>840000</v>
      </c>
    </row>
    <row r="81" spans="1:3" x14ac:dyDescent="0.25">
      <c r="A81" t="s">
        <v>6</v>
      </c>
      <c r="B81" s="2">
        <f ca="1">EDATE(Inicio,7)</f>
        <v>45505</v>
      </c>
      <c r="C81" s="3">
        <v>1120000</v>
      </c>
    </row>
    <row r="82" spans="1:3" x14ac:dyDescent="0.25">
      <c r="A82" t="s">
        <v>6</v>
      </c>
      <c r="B82" s="2">
        <f ca="1">EDATE(Inicio,8)</f>
        <v>45536</v>
      </c>
      <c r="C82" s="3">
        <v>1320000</v>
      </c>
    </row>
    <row r="83" spans="1:3" x14ac:dyDescent="0.25">
      <c r="A83" t="s">
        <v>6</v>
      </c>
      <c r="B83" s="2">
        <f ca="1">EDATE(Inicio,9)</f>
        <v>45566</v>
      </c>
      <c r="C83" s="3">
        <v>1285000</v>
      </c>
    </row>
    <row r="84" spans="1:3" x14ac:dyDescent="0.25">
      <c r="A84" t="s">
        <v>6</v>
      </c>
      <c r="B84" s="2">
        <f ca="1">EDATE(Inicio,10)</f>
        <v>45597</v>
      </c>
      <c r="C84" s="3">
        <v>1145000</v>
      </c>
    </row>
    <row r="85" spans="1:3" x14ac:dyDescent="0.25">
      <c r="A85" t="s">
        <v>6</v>
      </c>
      <c r="B85" s="2">
        <f ca="1">EDATE(Inicio,11)</f>
        <v>45627</v>
      </c>
      <c r="C85" s="3">
        <v>1175000</v>
      </c>
    </row>
    <row r="86" spans="1:3" x14ac:dyDescent="0.25">
      <c r="A86" t="s">
        <v>6</v>
      </c>
      <c r="B86" s="2">
        <f ca="1">EDATE(Inicio,12)</f>
        <v>45658</v>
      </c>
      <c r="C86" s="3">
        <v>995000</v>
      </c>
    </row>
    <row r="87" spans="1:3" x14ac:dyDescent="0.25">
      <c r="A87" t="s">
        <v>6</v>
      </c>
      <c r="B87" s="2">
        <f ca="1">EDATE(Inicio,13)</f>
        <v>45689</v>
      </c>
      <c r="C87" s="3">
        <v>1335000</v>
      </c>
    </row>
    <row r="88" spans="1:3" x14ac:dyDescent="0.25">
      <c r="A88" t="s">
        <v>6</v>
      </c>
      <c r="B88" s="2">
        <f ca="1">EDATE(Inicio,14)</f>
        <v>45717</v>
      </c>
      <c r="C88" s="3">
        <v>1090000</v>
      </c>
    </row>
    <row r="89" spans="1:3" x14ac:dyDescent="0.25">
      <c r="A89" t="s">
        <v>6</v>
      </c>
      <c r="B89" s="2">
        <f ca="1">EDATE(Inicio,15)</f>
        <v>45748</v>
      </c>
      <c r="C89" s="3">
        <v>1430000</v>
      </c>
    </row>
    <row r="90" spans="1:3" x14ac:dyDescent="0.25">
      <c r="A90" t="s">
        <v>6</v>
      </c>
      <c r="B90" s="2">
        <f ca="1">EDATE(Inicio,16)</f>
        <v>45778</v>
      </c>
      <c r="C90" s="3">
        <v>950000</v>
      </c>
    </row>
    <row r="91" spans="1:3" x14ac:dyDescent="0.25">
      <c r="A91" t="s">
        <v>6</v>
      </c>
      <c r="B91" s="2">
        <f ca="1">EDATE(Inicio,17)</f>
        <v>45809</v>
      </c>
      <c r="C91" s="3">
        <v>995000</v>
      </c>
    </row>
    <row r="92" spans="1:3" x14ac:dyDescent="0.25">
      <c r="A92" t="s">
        <v>6</v>
      </c>
      <c r="B92" s="2">
        <f ca="1">EDATE(Inicio,18)</f>
        <v>45839</v>
      </c>
      <c r="C92" s="3">
        <v>995000</v>
      </c>
    </row>
    <row r="93" spans="1:3" x14ac:dyDescent="0.25">
      <c r="A93" t="s">
        <v>6</v>
      </c>
      <c r="B93" s="2">
        <f ca="1">EDATE(Inicio,19)</f>
        <v>45870</v>
      </c>
      <c r="C93" s="3">
        <v>910000</v>
      </c>
    </row>
    <row r="94" spans="1:3" x14ac:dyDescent="0.25">
      <c r="A94" t="s">
        <v>6</v>
      </c>
      <c r="B94" s="2">
        <f ca="1">EDATE(Inicio,20)</f>
        <v>45901</v>
      </c>
      <c r="C94" s="3">
        <v>1400000</v>
      </c>
    </row>
    <row r="95" spans="1:3" x14ac:dyDescent="0.25">
      <c r="A95" t="s">
        <v>6</v>
      </c>
      <c r="B95" s="2">
        <f ca="1">EDATE(Inicio,21)</f>
        <v>45931</v>
      </c>
      <c r="C95" s="3">
        <v>995000</v>
      </c>
    </row>
    <row r="96" spans="1:3" x14ac:dyDescent="0.25">
      <c r="A96" t="s">
        <v>6</v>
      </c>
      <c r="B96" s="2">
        <f ca="1">EDATE(Inicio,22)</f>
        <v>45962</v>
      </c>
      <c r="C96" s="3">
        <v>1380000</v>
      </c>
    </row>
    <row r="97" spans="1:3" x14ac:dyDescent="0.25">
      <c r="A97" t="s">
        <v>6</v>
      </c>
      <c r="B97" s="2">
        <f ca="1">EDATE(Inicio,23)</f>
        <v>45992</v>
      </c>
      <c r="C97" s="3">
        <v>1710000</v>
      </c>
    </row>
    <row r="98" spans="1:3" x14ac:dyDescent="0.25">
      <c r="A98" t="s">
        <v>7</v>
      </c>
      <c r="B98" s="2">
        <f ca="1">EDATE(Inicio,0)</f>
        <v>45292</v>
      </c>
      <c r="C98" s="3">
        <v>1480000</v>
      </c>
    </row>
    <row r="99" spans="1:3" x14ac:dyDescent="0.25">
      <c r="A99" t="s">
        <v>7</v>
      </c>
      <c r="B99" s="2">
        <f ca="1">EDATE(Inicio,1)</f>
        <v>45323</v>
      </c>
      <c r="C99" s="3">
        <v>1430000</v>
      </c>
    </row>
    <row r="100" spans="1:3" x14ac:dyDescent="0.25">
      <c r="A100" t="s">
        <v>7</v>
      </c>
      <c r="B100" s="2">
        <f ca="1">EDATE(Inicio,2)</f>
        <v>45352</v>
      </c>
      <c r="C100" s="3">
        <v>1220000</v>
      </c>
    </row>
    <row r="101" spans="1:3" x14ac:dyDescent="0.25">
      <c r="A101" t="s">
        <v>7</v>
      </c>
      <c r="B101" s="2">
        <f ca="1">EDATE(Inicio,3)</f>
        <v>45383</v>
      </c>
      <c r="C101" s="3">
        <v>1340000</v>
      </c>
    </row>
    <row r="102" spans="1:3" x14ac:dyDescent="0.25">
      <c r="A102" t="s">
        <v>7</v>
      </c>
      <c r="B102" s="2">
        <f ca="1">EDATE(Inicio,4)</f>
        <v>45413</v>
      </c>
      <c r="C102" s="3">
        <v>1760000</v>
      </c>
    </row>
    <row r="103" spans="1:3" x14ac:dyDescent="0.25">
      <c r="A103" t="s">
        <v>7</v>
      </c>
      <c r="B103" s="2">
        <f ca="1">EDATE(Inicio,5)</f>
        <v>45444</v>
      </c>
      <c r="C103" s="3">
        <v>1710000</v>
      </c>
    </row>
    <row r="104" spans="1:3" x14ac:dyDescent="0.25">
      <c r="A104" t="s">
        <v>7</v>
      </c>
      <c r="B104" s="2">
        <f ca="1">EDATE(Inicio,6)</f>
        <v>45474</v>
      </c>
      <c r="C104" s="3">
        <v>1390000</v>
      </c>
    </row>
    <row r="105" spans="1:3" x14ac:dyDescent="0.25">
      <c r="A105" t="s">
        <v>7</v>
      </c>
      <c r="B105" s="2">
        <f ca="1">EDATE(Inicio,7)</f>
        <v>45505</v>
      </c>
      <c r="C105" s="3">
        <v>1665000</v>
      </c>
    </row>
    <row r="106" spans="1:3" x14ac:dyDescent="0.25">
      <c r="A106" t="s">
        <v>7</v>
      </c>
      <c r="B106" s="2">
        <f ca="1">EDATE(Inicio,8)</f>
        <v>45536</v>
      </c>
      <c r="C106" s="3">
        <v>1135000</v>
      </c>
    </row>
    <row r="107" spans="1:3" x14ac:dyDescent="0.25">
      <c r="A107" t="s">
        <v>7</v>
      </c>
      <c r="B107" s="2">
        <f ca="1">EDATE(Inicio,9)</f>
        <v>45566</v>
      </c>
      <c r="C107" s="3">
        <v>1420000</v>
      </c>
    </row>
    <row r="108" spans="1:3" x14ac:dyDescent="0.25">
      <c r="A108" t="s">
        <v>7</v>
      </c>
      <c r="B108" s="2">
        <f ca="1">EDATE(Inicio,10)</f>
        <v>45597</v>
      </c>
      <c r="C108" s="3">
        <v>1595000</v>
      </c>
    </row>
    <row r="109" spans="1:3" x14ac:dyDescent="0.25">
      <c r="A109" t="s">
        <v>7</v>
      </c>
      <c r="B109" s="2">
        <f ca="1">EDATE(Inicio,11)</f>
        <v>45627</v>
      </c>
      <c r="C109" s="3">
        <v>1325000</v>
      </c>
    </row>
    <row r="110" spans="1:3" x14ac:dyDescent="0.25">
      <c r="A110" t="s">
        <v>7</v>
      </c>
      <c r="B110" s="2">
        <f ca="1">EDATE(Inicio,12)</f>
        <v>45658</v>
      </c>
      <c r="C110" s="3">
        <v>1605000</v>
      </c>
    </row>
    <row r="111" spans="1:3" x14ac:dyDescent="0.25">
      <c r="A111" t="s">
        <v>7</v>
      </c>
      <c r="B111" s="2">
        <f ca="1">EDATE(Inicio,13)</f>
        <v>45689</v>
      </c>
      <c r="C111" s="3">
        <v>1620000</v>
      </c>
    </row>
    <row r="112" spans="1:3" x14ac:dyDescent="0.25">
      <c r="A112" t="s">
        <v>7</v>
      </c>
      <c r="B112" s="2">
        <f ca="1">EDATE(Inicio,14)</f>
        <v>45717</v>
      </c>
      <c r="C112" s="3">
        <v>1130000</v>
      </c>
    </row>
    <row r="113" spans="1:3" x14ac:dyDescent="0.25">
      <c r="A113" t="s">
        <v>7</v>
      </c>
      <c r="B113" s="2">
        <f ca="1">EDATE(Inicio,15)</f>
        <v>45748</v>
      </c>
      <c r="C113" s="3">
        <v>1725000</v>
      </c>
    </row>
    <row r="114" spans="1:3" x14ac:dyDescent="0.25">
      <c r="A114" t="s">
        <v>7</v>
      </c>
      <c r="B114" s="2">
        <f ca="1">EDATE(Inicio,16)</f>
        <v>45778</v>
      </c>
      <c r="C114" s="3">
        <v>1390000</v>
      </c>
    </row>
    <row r="115" spans="1:3" x14ac:dyDescent="0.25">
      <c r="A115" t="s">
        <v>7</v>
      </c>
      <c r="B115" s="2">
        <f ca="1">EDATE(Inicio,17)</f>
        <v>45809</v>
      </c>
      <c r="C115" s="3">
        <v>1205000</v>
      </c>
    </row>
    <row r="116" spans="1:3" x14ac:dyDescent="0.25">
      <c r="A116" t="s">
        <v>7</v>
      </c>
      <c r="B116" s="2">
        <f ca="1">EDATE(Inicio,18)</f>
        <v>45839</v>
      </c>
      <c r="C116" s="3">
        <v>1750000</v>
      </c>
    </row>
    <row r="117" spans="1:3" x14ac:dyDescent="0.25">
      <c r="A117" t="s">
        <v>7</v>
      </c>
      <c r="B117" s="2">
        <f ca="1">EDATE(Inicio,19)</f>
        <v>45870</v>
      </c>
      <c r="C117" s="3">
        <v>1100000</v>
      </c>
    </row>
    <row r="118" spans="1:3" x14ac:dyDescent="0.25">
      <c r="A118" t="s">
        <v>7</v>
      </c>
      <c r="B118" s="2">
        <f ca="1">EDATE(Inicio,20)</f>
        <v>45901</v>
      </c>
      <c r="C118" s="3">
        <v>1970000</v>
      </c>
    </row>
    <row r="119" spans="1:3" x14ac:dyDescent="0.25">
      <c r="A119" t="s">
        <v>7</v>
      </c>
      <c r="B119" s="2">
        <f ca="1">EDATE(Inicio,21)</f>
        <v>45931</v>
      </c>
      <c r="C119" s="3">
        <v>1405000</v>
      </c>
    </row>
    <row r="120" spans="1:3" x14ac:dyDescent="0.25">
      <c r="A120" t="s">
        <v>7</v>
      </c>
      <c r="B120" s="2">
        <f ca="1">EDATE(Inicio,22)</f>
        <v>45962</v>
      </c>
      <c r="C120" s="3">
        <v>1270000</v>
      </c>
    </row>
    <row r="121" spans="1:3" x14ac:dyDescent="0.25">
      <c r="A121" t="s">
        <v>7</v>
      </c>
      <c r="B121" s="2">
        <f ca="1">EDATE(Inicio,23)</f>
        <v>45992</v>
      </c>
      <c r="C121" s="3">
        <v>1550000</v>
      </c>
    </row>
    <row r="122" spans="1:3" x14ac:dyDescent="0.25">
      <c r="A122" t="s">
        <v>8</v>
      </c>
      <c r="B122" s="2">
        <f ca="1">EDATE(Inicio,0)</f>
        <v>45292</v>
      </c>
      <c r="C122" s="3">
        <v>1900000</v>
      </c>
    </row>
    <row r="123" spans="1:3" x14ac:dyDescent="0.25">
      <c r="A123" t="s">
        <v>8</v>
      </c>
      <c r="B123" s="2">
        <f ca="1">EDATE(Inicio,1)</f>
        <v>45323</v>
      </c>
      <c r="C123" s="3">
        <v>2660000</v>
      </c>
    </row>
    <row r="124" spans="1:3" x14ac:dyDescent="0.25">
      <c r="A124" t="s">
        <v>8</v>
      </c>
      <c r="B124" s="2">
        <f ca="1">EDATE(Inicio,2)</f>
        <v>45352</v>
      </c>
      <c r="C124" s="3">
        <v>2115000</v>
      </c>
    </row>
    <row r="125" spans="1:3" x14ac:dyDescent="0.25">
      <c r="A125" t="s">
        <v>8</v>
      </c>
      <c r="B125" s="2">
        <f ca="1">EDATE(Inicio,3)</f>
        <v>45383</v>
      </c>
      <c r="C125" s="3">
        <v>2240000</v>
      </c>
    </row>
    <row r="126" spans="1:3" x14ac:dyDescent="0.25">
      <c r="A126" t="s">
        <v>8</v>
      </c>
      <c r="B126" s="2">
        <f ca="1">EDATE(Inicio,4)</f>
        <v>45413</v>
      </c>
      <c r="C126" s="3">
        <v>2140000</v>
      </c>
    </row>
    <row r="127" spans="1:3" x14ac:dyDescent="0.25">
      <c r="A127" t="s">
        <v>8</v>
      </c>
      <c r="B127" s="2">
        <f ca="1">EDATE(Inicio,5)</f>
        <v>45444</v>
      </c>
      <c r="C127" s="3">
        <v>2415000</v>
      </c>
    </row>
    <row r="128" spans="1:3" x14ac:dyDescent="0.25">
      <c r="A128" t="s">
        <v>8</v>
      </c>
      <c r="B128" s="2">
        <f ca="1">EDATE(Inicio,6)</f>
        <v>45474</v>
      </c>
      <c r="C128" s="3">
        <v>2935000</v>
      </c>
    </row>
    <row r="129" spans="1:3" x14ac:dyDescent="0.25">
      <c r="A129" t="s">
        <v>8</v>
      </c>
      <c r="B129" s="2">
        <f ca="1">EDATE(Inicio,7)</f>
        <v>45505</v>
      </c>
      <c r="C129" s="3">
        <v>2165000</v>
      </c>
    </row>
    <row r="130" spans="1:3" x14ac:dyDescent="0.25">
      <c r="A130" t="s">
        <v>8</v>
      </c>
      <c r="B130" s="2">
        <f ca="1">EDATE(Inicio,8)</f>
        <v>45536</v>
      </c>
      <c r="C130" s="3">
        <v>2075000</v>
      </c>
    </row>
    <row r="131" spans="1:3" x14ac:dyDescent="0.25">
      <c r="A131" t="s">
        <v>8</v>
      </c>
      <c r="B131" s="2">
        <f ca="1">EDATE(Inicio,9)</f>
        <v>45566</v>
      </c>
      <c r="C131" s="3">
        <v>2410000</v>
      </c>
    </row>
    <row r="132" spans="1:3" x14ac:dyDescent="0.25">
      <c r="A132" t="s">
        <v>8</v>
      </c>
      <c r="B132" s="2">
        <f ca="1">EDATE(Inicio,10)</f>
        <v>45597</v>
      </c>
      <c r="C132" s="3">
        <v>2845000</v>
      </c>
    </row>
    <row r="133" spans="1:3" x14ac:dyDescent="0.25">
      <c r="A133" t="s">
        <v>8</v>
      </c>
      <c r="B133" s="2">
        <f ca="1">EDATE(Inicio,11)</f>
        <v>45627</v>
      </c>
      <c r="C133" s="3">
        <v>2535000</v>
      </c>
    </row>
    <row r="134" spans="1:3" x14ac:dyDescent="0.25">
      <c r="A134" t="s">
        <v>8</v>
      </c>
      <c r="B134" s="2">
        <f ca="1">EDATE(Inicio,12)</f>
        <v>45658</v>
      </c>
      <c r="C134" s="3">
        <v>1935000</v>
      </c>
    </row>
    <row r="135" spans="1:3" x14ac:dyDescent="0.25">
      <c r="A135" t="s">
        <v>8</v>
      </c>
      <c r="B135" s="2">
        <f ca="1">EDATE(Inicio,13)</f>
        <v>45689</v>
      </c>
      <c r="C135" s="3">
        <v>1970000</v>
      </c>
    </row>
    <row r="136" spans="1:3" x14ac:dyDescent="0.25">
      <c r="A136" t="s">
        <v>8</v>
      </c>
      <c r="B136" s="2">
        <f ca="1">EDATE(Inicio,14)</f>
        <v>45717</v>
      </c>
      <c r="C136" s="3">
        <v>2545000</v>
      </c>
    </row>
    <row r="137" spans="1:3" x14ac:dyDescent="0.25">
      <c r="A137" t="s">
        <v>8</v>
      </c>
      <c r="B137" s="2">
        <f ca="1">EDATE(Inicio,15)</f>
        <v>45748</v>
      </c>
      <c r="C137" s="3">
        <v>3250000</v>
      </c>
    </row>
    <row r="138" spans="1:3" x14ac:dyDescent="0.25">
      <c r="A138" t="s">
        <v>8</v>
      </c>
      <c r="B138" s="2">
        <f ca="1">EDATE(Inicio,16)</f>
        <v>45778</v>
      </c>
      <c r="C138" s="3">
        <v>2560000</v>
      </c>
    </row>
    <row r="139" spans="1:3" x14ac:dyDescent="0.25">
      <c r="A139" t="s">
        <v>8</v>
      </c>
      <c r="B139" s="2">
        <f ca="1">EDATE(Inicio,17)</f>
        <v>45809</v>
      </c>
      <c r="C139" s="3">
        <v>2135000</v>
      </c>
    </row>
    <row r="140" spans="1:3" x14ac:dyDescent="0.25">
      <c r="A140" t="s">
        <v>8</v>
      </c>
      <c r="B140" s="2">
        <f ca="1">EDATE(Inicio,18)</f>
        <v>45839</v>
      </c>
      <c r="C140" s="3">
        <v>2570000</v>
      </c>
    </row>
    <row r="141" spans="1:3" x14ac:dyDescent="0.25">
      <c r="A141" t="s">
        <v>8</v>
      </c>
      <c r="B141" s="2">
        <f ca="1">EDATE(Inicio,19)</f>
        <v>45870</v>
      </c>
      <c r="C141" s="3">
        <v>2820000</v>
      </c>
    </row>
    <row r="142" spans="1:3" x14ac:dyDescent="0.25">
      <c r="A142" t="s">
        <v>8</v>
      </c>
      <c r="B142" s="2">
        <f ca="1">EDATE(Inicio,20)</f>
        <v>45901</v>
      </c>
      <c r="C142" s="3">
        <v>3705000</v>
      </c>
    </row>
    <row r="143" spans="1:3" x14ac:dyDescent="0.25">
      <c r="A143" t="s">
        <v>8</v>
      </c>
      <c r="B143" s="2">
        <f ca="1">EDATE(Inicio,21)</f>
        <v>45931</v>
      </c>
      <c r="C143" s="3">
        <v>3045000</v>
      </c>
    </row>
    <row r="144" spans="1:3" x14ac:dyDescent="0.25">
      <c r="A144" t="s">
        <v>8</v>
      </c>
      <c r="B144" s="2">
        <f ca="1">EDATE(Inicio,22)</f>
        <v>45962</v>
      </c>
      <c r="C144" s="3">
        <v>3885000</v>
      </c>
    </row>
    <row r="145" spans="1:3" x14ac:dyDescent="0.25">
      <c r="A145" t="s">
        <v>8</v>
      </c>
      <c r="B145" s="2">
        <f ca="1">EDATE(Inicio,23)</f>
        <v>45992</v>
      </c>
      <c r="C145" s="3">
        <v>2480000</v>
      </c>
    </row>
    <row r="146" spans="1:3" x14ac:dyDescent="0.25">
      <c r="A146" t="s">
        <v>9</v>
      </c>
      <c r="B146" s="2">
        <f ca="1">EDATE(Inicio,0)</f>
        <v>45292</v>
      </c>
      <c r="C146" s="3">
        <v>1870000</v>
      </c>
    </row>
    <row r="147" spans="1:3" x14ac:dyDescent="0.25">
      <c r="A147" t="s">
        <v>9</v>
      </c>
      <c r="B147" s="2">
        <f ca="1">EDATE(Inicio,1)</f>
        <v>45323</v>
      </c>
      <c r="C147" s="3">
        <v>1355000</v>
      </c>
    </row>
    <row r="148" spans="1:3" x14ac:dyDescent="0.25">
      <c r="A148" t="s">
        <v>9</v>
      </c>
      <c r="B148" s="2">
        <f ca="1">EDATE(Inicio,2)</f>
        <v>45352</v>
      </c>
      <c r="C148" s="3">
        <v>1245000</v>
      </c>
    </row>
    <row r="149" spans="1:3" x14ac:dyDescent="0.25">
      <c r="A149" t="s">
        <v>9</v>
      </c>
      <c r="B149" s="2">
        <f ca="1">EDATE(Inicio,3)</f>
        <v>45383</v>
      </c>
      <c r="C149" s="3">
        <v>2120000</v>
      </c>
    </row>
    <row r="150" spans="1:3" x14ac:dyDescent="0.25">
      <c r="A150" t="s">
        <v>9</v>
      </c>
      <c r="B150" s="2">
        <f ca="1">EDATE(Inicio,4)</f>
        <v>45413</v>
      </c>
      <c r="C150" s="3">
        <v>1825000</v>
      </c>
    </row>
    <row r="151" spans="1:3" x14ac:dyDescent="0.25">
      <c r="A151" t="s">
        <v>9</v>
      </c>
      <c r="B151" s="2">
        <f ca="1">EDATE(Inicio,5)</f>
        <v>45444</v>
      </c>
      <c r="C151" s="3">
        <v>1590000</v>
      </c>
    </row>
    <row r="152" spans="1:3" x14ac:dyDescent="0.25">
      <c r="A152" t="s">
        <v>9</v>
      </c>
      <c r="B152" s="2">
        <f ca="1">EDATE(Inicio,6)</f>
        <v>45474</v>
      </c>
      <c r="C152" s="3">
        <v>1720000</v>
      </c>
    </row>
    <row r="153" spans="1:3" x14ac:dyDescent="0.25">
      <c r="A153" t="s">
        <v>9</v>
      </c>
      <c r="B153" s="2">
        <f ca="1">EDATE(Inicio,7)</f>
        <v>45505</v>
      </c>
      <c r="C153" s="3">
        <v>1865000</v>
      </c>
    </row>
    <row r="154" spans="1:3" x14ac:dyDescent="0.25">
      <c r="A154" t="s">
        <v>9</v>
      </c>
      <c r="B154" s="2">
        <f ca="1">EDATE(Inicio,8)</f>
        <v>45536</v>
      </c>
      <c r="C154" s="3">
        <v>1240000</v>
      </c>
    </row>
    <row r="155" spans="1:3" x14ac:dyDescent="0.25">
      <c r="A155" t="s">
        <v>9</v>
      </c>
      <c r="B155" s="2">
        <f ca="1">EDATE(Inicio,9)</f>
        <v>45566</v>
      </c>
      <c r="C155" s="3">
        <v>1250000</v>
      </c>
    </row>
    <row r="156" spans="1:3" x14ac:dyDescent="0.25">
      <c r="A156" t="s">
        <v>9</v>
      </c>
      <c r="B156" s="2">
        <f ca="1">EDATE(Inicio,10)</f>
        <v>45597</v>
      </c>
      <c r="C156" s="3">
        <v>1495000</v>
      </c>
    </row>
    <row r="157" spans="1:3" x14ac:dyDescent="0.25">
      <c r="A157" t="s">
        <v>9</v>
      </c>
      <c r="B157" s="2">
        <f ca="1">EDATE(Inicio,11)</f>
        <v>45627</v>
      </c>
      <c r="C157" s="3">
        <v>1390000</v>
      </c>
    </row>
    <row r="158" spans="1:3" x14ac:dyDescent="0.25">
      <c r="A158" t="s">
        <v>9</v>
      </c>
      <c r="B158" s="2">
        <f ca="1">EDATE(Inicio,12)</f>
        <v>45658</v>
      </c>
      <c r="C158" s="3">
        <v>2180000</v>
      </c>
    </row>
    <row r="159" spans="1:3" x14ac:dyDescent="0.25">
      <c r="A159" t="s">
        <v>9</v>
      </c>
      <c r="B159" s="2">
        <f ca="1">EDATE(Inicio,13)</f>
        <v>45689</v>
      </c>
      <c r="C159" s="3">
        <v>1620000</v>
      </c>
    </row>
    <row r="160" spans="1:3" x14ac:dyDescent="0.25">
      <c r="A160" t="s">
        <v>9</v>
      </c>
      <c r="B160" s="2">
        <f ca="1">EDATE(Inicio,14)</f>
        <v>45717</v>
      </c>
      <c r="C160" s="3">
        <v>2155000</v>
      </c>
    </row>
    <row r="161" spans="1:3" x14ac:dyDescent="0.25">
      <c r="A161" t="s">
        <v>9</v>
      </c>
      <c r="B161" s="2">
        <f ca="1">EDATE(Inicio,15)</f>
        <v>45748</v>
      </c>
      <c r="C161" s="3">
        <v>1680000</v>
      </c>
    </row>
    <row r="162" spans="1:3" x14ac:dyDescent="0.25">
      <c r="A162" t="s">
        <v>9</v>
      </c>
      <c r="B162" s="2">
        <f ca="1">EDATE(Inicio,16)</f>
        <v>45778</v>
      </c>
      <c r="C162" s="3">
        <v>2175000</v>
      </c>
    </row>
    <row r="163" spans="1:3" x14ac:dyDescent="0.25">
      <c r="A163" t="s">
        <v>9</v>
      </c>
      <c r="B163" s="2">
        <f ca="1">EDATE(Inicio,17)</f>
        <v>45809</v>
      </c>
      <c r="C163" s="3">
        <v>2195000</v>
      </c>
    </row>
    <row r="164" spans="1:3" x14ac:dyDescent="0.25">
      <c r="A164" t="s">
        <v>9</v>
      </c>
      <c r="B164" s="2">
        <f ca="1">EDATE(Inicio,18)</f>
        <v>45839</v>
      </c>
      <c r="C164" s="3">
        <v>2035000</v>
      </c>
    </row>
    <row r="165" spans="1:3" x14ac:dyDescent="0.25">
      <c r="A165" t="s">
        <v>9</v>
      </c>
      <c r="B165" s="2">
        <f ca="1">EDATE(Inicio,19)</f>
        <v>45870</v>
      </c>
      <c r="C165" s="3">
        <v>2185000</v>
      </c>
    </row>
    <row r="166" spans="1:3" x14ac:dyDescent="0.25">
      <c r="A166" t="s">
        <v>9</v>
      </c>
      <c r="B166" s="2">
        <f ca="1">EDATE(Inicio,20)</f>
        <v>45901</v>
      </c>
      <c r="C166" s="3">
        <v>2070000</v>
      </c>
    </row>
    <row r="167" spans="1:3" x14ac:dyDescent="0.25">
      <c r="A167" t="s">
        <v>9</v>
      </c>
      <c r="B167" s="2">
        <f ca="1">EDATE(Inicio,21)</f>
        <v>45931</v>
      </c>
      <c r="C167" s="3">
        <v>1855000</v>
      </c>
    </row>
    <row r="168" spans="1:3" x14ac:dyDescent="0.25">
      <c r="A168" t="s">
        <v>9</v>
      </c>
      <c r="B168" s="2">
        <f ca="1">EDATE(Inicio,22)</f>
        <v>45962</v>
      </c>
      <c r="C168" s="3">
        <v>1735000</v>
      </c>
    </row>
    <row r="169" spans="1:3" x14ac:dyDescent="0.25">
      <c r="A169" t="s">
        <v>9</v>
      </c>
      <c r="B169" s="2">
        <f ca="1">EDATE(Inicio,23)</f>
        <v>45992</v>
      </c>
      <c r="C169" s="3">
        <v>2340000</v>
      </c>
    </row>
    <row r="170" spans="1:3" x14ac:dyDescent="0.25">
      <c r="A170" t="s">
        <v>10</v>
      </c>
      <c r="B170" s="2">
        <f ca="1">EDATE(Inicio,0)</f>
        <v>45292</v>
      </c>
      <c r="C170" s="3">
        <v>1255000</v>
      </c>
    </row>
    <row r="171" spans="1:3" x14ac:dyDescent="0.25">
      <c r="A171" t="s">
        <v>10</v>
      </c>
      <c r="B171" s="2">
        <f ca="1">EDATE(Inicio,1)</f>
        <v>45323</v>
      </c>
      <c r="C171" s="3">
        <v>1255000</v>
      </c>
    </row>
    <row r="172" spans="1:3" x14ac:dyDescent="0.25">
      <c r="A172" t="s">
        <v>10</v>
      </c>
      <c r="B172" s="2">
        <f ca="1">EDATE(Inicio,2)</f>
        <v>45352</v>
      </c>
      <c r="C172" s="3">
        <v>1245000</v>
      </c>
    </row>
    <row r="173" spans="1:3" x14ac:dyDescent="0.25">
      <c r="A173" t="s">
        <v>10</v>
      </c>
      <c r="B173" s="2">
        <f ca="1">EDATE(Inicio,3)</f>
        <v>45383</v>
      </c>
      <c r="C173" s="3">
        <v>1250000</v>
      </c>
    </row>
    <row r="174" spans="1:3" x14ac:dyDescent="0.25">
      <c r="A174" t="s">
        <v>10</v>
      </c>
      <c r="B174" s="2">
        <f ca="1">EDATE(Inicio,4)</f>
        <v>45413</v>
      </c>
      <c r="C174" s="3">
        <v>1470000</v>
      </c>
    </row>
    <row r="175" spans="1:3" x14ac:dyDescent="0.25">
      <c r="A175" t="s">
        <v>10</v>
      </c>
      <c r="B175" s="2">
        <f ca="1">EDATE(Inicio,5)</f>
        <v>45444</v>
      </c>
      <c r="C175" s="3">
        <v>1185000</v>
      </c>
    </row>
    <row r="176" spans="1:3" x14ac:dyDescent="0.25">
      <c r="A176" t="s">
        <v>10</v>
      </c>
      <c r="B176" s="2">
        <f ca="1">EDATE(Inicio,6)</f>
        <v>45474</v>
      </c>
      <c r="C176" s="3">
        <v>1135000</v>
      </c>
    </row>
    <row r="177" spans="1:3" x14ac:dyDescent="0.25">
      <c r="A177" t="s">
        <v>10</v>
      </c>
      <c r="B177" s="2">
        <f ca="1">EDATE(Inicio,7)</f>
        <v>45505</v>
      </c>
      <c r="C177" s="3">
        <v>1250000</v>
      </c>
    </row>
    <row r="178" spans="1:3" x14ac:dyDescent="0.25">
      <c r="A178" t="s">
        <v>10</v>
      </c>
      <c r="B178" s="2">
        <f ca="1">EDATE(Inicio,8)</f>
        <v>45536</v>
      </c>
      <c r="C178" s="3">
        <v>1455000</v>
      </c>
    </row>
    <row r="179" spans="1:3" x14ac:dyDescent="0.25">
      <c r="A179" t="s">
        <v>10</v>
      </c>
      <c r="B179" s="2">
        <f ca="1">EDATE(Inicio,9)</f>
        <v>45566</v>
      </c>
      <c r="C179" s="3">
        <v>1285000</v>
      </c>
    </row>
    <row r="180" spans="1:3" x14ac:dyDescent="0.25">
      <c r="A180" t="s">
        <v>10</v>
      </c>
      <c r="B180" s="2">
        <f ca="1">EDATE(Inicio,10)</f>
        <v>45597</v>
      </c>
      <c r="C180" s="3">
        <v>845000</v>
      </c>
    </row>
    <row r="181" spans="1:3" x14ac:dyDescent="0.25">
      <c r="A181" t="s">
        <v>10</v>
      </c>
      <c r="B181" s="2">
        <f ca="1">EDATE(Inicio,11)</f>
        <v>45627</v>
      </c>
      <c r="C181" s="3">
        <v>1600000</v>
      </c>
    </row>
    <row r="182" spans="1:3" x14ac:dyDescent="0.25">
      <c r="A182" t="s">
        <v>10</v>
      </c>
      <c r="B182" s="2">
        <f ca="1">EDATE(Inicio,12)</f>
        <v>45658</v>
      </c>
      <c r="C182" s="3">
        <v>1310000</v>
      </c>
    </row>
    <row r="183" spans="1:3" x14ac:dyDescent="0.25">
      <c r="A183" t="s">
        <v>10</v>
      </c>
      <c r="B183" s="2">
        <f ca="1">EDATE(Inicio,13)</f>
        <v>45689</v>
      </c>
      <c r="C183" s="3">
        <v>990000</v>
      </c>
    </row>
    <row r="184" spans="1:3" x14ac:dyDescent="0.25">
      <c r="A184" t="s">
        <v>10</v>
      </c>
      <c r="B184" s="2">
        <f ca="1">EDATE(Inicio,14)</f>
        <v>45717</v>
      </c>
      <c r="C184" s="3">
        <v>1115000</v>
      </c>
    </row>
    <row r="185" spans="1:3" x14ac:dyDescent="0.25">
      <c r="A185" t="s">
        <v>10</v>
      </c>
      <c r="B185" s="2">
        <f ca="1">EDATE(Inicio,15)</f>
        <v>45748</v>
      </c>
      <c r="C185" s="3">
        <v>1140000</v>
      </c>
    </row>
    <row r="186" spans="1:3" x14ac:dyDescent="0.25">
      <c r="A186" t="s">
        <v>10</v>
      </c>
      <c r="B186" s="2">
        <f ca="1">EDATE(Inicio,16)</f>
        <v>45778</v>
      </c>
      <c r="C186" s="3">
        <v>1125000</v>
      </c>
    </row>
    <row r="187" spans="1:3" x14ac:dyDescent="0.25">
      <c r="A187" t="s">
        <v>10</v>
      </c>
      <c r="B187" s="2">
        <f ca="1">EDATE(Inicio,17)</f>
        <v>45809</v>
      </c>
      <c r="C187" s="3">
        <v>985000</v>
      </c>
    </row>
    <row r="188" spans="1:3" x14ac:dyDescent="0.25">
      <c r="A188" t="s">
        <v>10</v>
      </c>
      <c r="B188" s="2">
        <f ca="1">EDATE(Inicio,18)</f>
        <v>45839</v>
      </c>
      <c r="C188" s="3">
        <v>955000</v>
      </c>
    </row>
    <row r="189" spans="1:3" x14ac:dyDescent="0.25">
      <c r="A189" t="s">
        <v>10</v>
      </c>
      <c r="B189" s="2">
        <f ca="1">EDATE(Inicio,19)</f>
        <v>45870</v>
      </c>
      <c r="C189" s="3">
        <v>1015000</v>
      </c>
    </row>
    <row r="190" spans="1:3" x14ac:dyDescent="0.25">
      <c r="A190" t="s">
        <v>10</v>
      </c>
      <c r="B190" s="2">
        <f ca="1">EDATE(Inicio,20)</f>
        <v>45901</v>
      </c>
      <c r="C190" s="3">
        <v>1465000</v>
      </c>
    </row>
    <row r="191" spans="1:3" x14ac:dyDescent="0.25">
      <c r="A191" t="s">
        <v>10</v>
      </c>
      <c r="B191" s="2">
        <f ca="1">EDATE(Inicio,21)</f>
        <v>45931</v>
      </c>
      <c r="C191" s="3">
        <v>1035000</v>
      </c>
    </row>
    <row r="192" spans="1:3" x14ac:dyDescent="0.25">
      <c r="A192" t="s">
        <v>10</v>
      </c>
      <c r="B192" s="2">
        <f ca="1">EDATE(Inicio,22)</f>
        <v>45962</v>
      </c>
      <c r="C192" s="3">
        <v>1560000</v>
      </c>
    </row>
    <row r="193" spans="1:3" x14ac:dyDescent="0.25">
      <c r="A193" t="s">
        <v>10</v>
      </c>
      <c r="B193" s="2">
        <f ca="1">EDATE(Inicio,23)</f>
        <v>45992</v>
      </c>
      <c r="C193" s="3">
        <v>1595000</v>
      </c>
    </row>
    <row r="194" spans="1:3" x14ac:dyDescent="0.25">
      <c r="A194" t="s">
        <v>11</v>
      </c>
      <c r="B194" s="2">
        <f ca="1">EDATE(Inicio,0)</f>
        <v>45292</v>
      </c>
      <c r="C194" s="3">
        <v>1185000</v>
      </c>
    </row>
    <row r="195" spans="1:3" x14ac:dyDescent="0.25">
      <c r="A195" t="s">
        <v>11</v>
      </c>
      <c r="B195" s="2">
        <f ca="1">EDATE(Inicio,1)</f>
        <v>45323</v>
      </c>
      <c r="C195" s="3">
        <v>1110000</v>
      </c>
    </row>
    <row r="196" spans="1:3" x14ac:dyDescent="0.25">
      <c r="A196" t="s">
        <v>11</v>
      </c>
      <c r="B196" s="2">
        <f ca="1">EDATE(Inicio,2)</f>
        <v>45352</v>
      </c>
      <c r="C196" s="3">
        <v>1955000</v>
      </c>
    </row>
    <row r="197" spans="1:3" x14ac:dyDescent="0.25">
      <c r="A197" t="s">
        <v>11</v>
      </c>
      <c r="B197" s="2">
        <f ca="1">EDATE(Inicio,3)</f>
        <v>45383</v>
      </c>
      <c r="C197" s="3">
        <v>1380000</v>
      </c>
    </row>
    <row r="198" spans="1:3" x14ac:dyDescent="0.25">
      <c r="A198" t="s">
        <v>11</v>
      </c>
      <c r="B198" s="2">
        <f ca="1">EDATE(Inicio,4)</f>
        <v>45413</v>
      </c>
      <c r="C198" s="3">
        <v>1985000</v>
      </c>
    </row>
    <row r="199" spans="1:3" x14ac:dyDescent="0.25">
      <c r="A199" t="s">
        <v>11</v>
      </c>
      <c r="B199" s="2">
        <f ca="1">EDATE(Inicio,5)</f>
        <v>45444</v>
      </c>
      <c r="C199" s="3">
        <v>2075000</v>
      </c>
    </row>
    <row r="200" spans="1:3" x14ac:dyDescent="0.25">
      <c r="A200" t="s">
        <v>11</v>
      </c>
      <c r="B200" s="2">
        <f ca="1">EDATE(Inicio,6)</f>
        <v>45474</v>
      </c>
      <c r="C200" s="3">
        <v>1515000</v>
      </c>
    </row>
    <row r="201" spans="1:3" x14ac:dyDescent="0.25">
      <c r="A201" t="s">
        <v>11</v>
      </c>
      <c r="B201" s="2">
        <f ca="1">EDATE(Inicio,7)</f>
        <v>45505</v>
      </c>
      <c r="C201" s="3">
        <v>1775000</v>
      </c>
    </row>
    <row r="202" spans="1:3" x14ac:dyDescent="0.25">
      <c r="A202" t="s">
        <v>11</v>
      </c>
      <c r="B202" s="2">
        <f ca="1">EDATE(Inicio,8)</f>
        <v>45536</v>
      </c>
      <c r="C202" s="3">
        <v>1525000</v>
      </c>
    </row>
    <row r="203" spans="1:3" x14ac:dyDescent="0.25">
      <c r="A203" t="s">
        <v>11</v>
      </c>
      <c r="B203" s="2">
        <f ca="1">EDATE(Inicio,9)</f>
        <v>45566</v>
      </c>
      <c r="C203" s="3">
        <v>1825000</v>
      </c>
    </row>
    <row r="204" spans="1:3" x14ac:dyDescent="0.25">
      <c r="A204" t="s">
        <v>11</v>
      </c>
      <c r="B204" s="2">
        <f ca="1">EDATE(Inicio,10)</f>
        <v>45597</v>
      </c>
      <c r="C204" s="3">
        <v>2145000</v>
      </c>
    </row>
    <row r="205" spans="1:3" x14ac:dyDescent="0.25">
      <c r="A205" t="s">
        <v>11</v>
      </c>
      <c r="B205" s="2">
        <f ca="1">EDATE(Inicio,11)</f>
        <v>45627</v>
      </c>
      <c r="C205" s="3">
        <v>2095000</v>
      </c>
    </row>
    <row r="206" spans="1:3" x14ac:dyDescent="0.25">
      <c r="A206" t="s">
        <v>11</v>
      </c>
      <c r="B206" s="2">
        <f ca="1">EDATE(Inicio,12)</f>
        <v>45658</v>
      </c>
      <c r="C206" s="3">
        <v>2380000</v>
      </c>
    </row>
    <row r="207" spans="1:3" x14ac:dyDescent="0.25">
      <c r="A207" t="s">
        <v>11</v>
      </c>
      <c r="B207" s="2">
        <f ca="1">EDATE(Inicio,13)</f>
        <v>45689</v>
      </c>
      <c r="C207" s="3">
        <v>1390000</v>
      </c>
    </row>
    <row r="208" spans="1:3" x14ac:dyDescent="0.25">
      <c r="A208" t="s">
        <v>11</v>
      </c>
      <c r="B208" s="2">
        <f ca="1">EDATE(Inicio,14)</f>
        <v>45717</v>
      </c>
      <c r="C208" s="3">
        <v>1945000</v>
      </c>
    </row>
    <row r="209" spans="1:3" x14ac:dyDescent="0.25">
      <c r="A209" t="s">
        <v>11</v>
      </c>
      <c r="B209" s="2">
        <f ca="1">EDATE(Inicio,15)</f>
        <v>45748</v>
      </c>
      <c r="C209" s="3">
        <v>1400000</v>
      </c>
    </row>
    <row r="210" spans="1:3" x14ac:dyDescent="0.25">
      <c r="A210" t="s">
        <v>11</v>
      </c>
      <c r="B210" s="2">
        <f ca="1">EDATE(Inicio,16)</f>
        <v>45778</v>
      </c>
      <c r="C210" s="3">
        <v>1710000</v>
      </c>
    </row>
    <row r="211" spans="1:3" x14ac:dyDescent="0.25">
      <c r="A211" t="s">
        <v>11</v>
      </c>
      <c r="B211" s="2">
        <f ca="1">EDATE(Inicio,17)</f>
        <v>45809</v>
      </c>
      <c r="C211" s="3">
        <v>1400000</v>
      </c>
    </row>
    <row r="212" spans="1:3" x14ac:dyDescent="0.25">
      <c r="A212" t="s">
        <v>11</v>
      </c>
      <c r="B212" s="2">
        <f ca="1">EDATE(Inicio,18)</f>
        <v>45839</v>
      </c>
      <c r="C212" s="3">
        <v>1920000</v>
      </c>
    </row>
    <row r="213" spans="1:3" x14ac:dyDescent="0.25">
      <c r="A213" t="s">
        <v>11</v>
      </c>
      <c r="B213" s="2">
        <f ca="1">EDATE(Inicio,19)</f>
        <v>45870</v>
      </c>
      <c r="C213" s="3">
        <v>2075000</v>
      </c>
    </row>
    <row r="214" spans="1:3" x14ac:dyDescent="0.25">
      <c r="A214" t="s">
        <v>11</v>
      </c>
      <c r="B214" s="2">
        <f ca="1">EDATE(Inicio,20)</f>
        <v>45901</v>
      </c>
      <c r="C214" s="3">
        <v>2020000</v>
      </c>
    </row>
    <row r="215" spans="1:3" x14ac:dyDescent="0.25">
      <c r="A215" t="s">
        <v>11</v>
      </c>
      <c r="B215" s="2">
        <f ca="1">EDATE(Inicio,21)</f>
        <v>45931</v>
      </c>
      <c r="C215" s="3">
        <v>1455000</v>
      </c>
    </row>
    <row r="216" spans="1:3" x14ac:dyDescent="0.25">
      <c r="A216" t="s">
        <v>11</v>
      </c>
      <c r="B216" s="2">
        <f ca="1">EDATE(Inicio,22)</f>
        <v>45962</v>
      </c>
      <c r="C216" s="3">
        <v>2100000</v>
      </c>
    </row>
    <row r="217" spans="1:3" x14ac:dyDescent="0.25">
      <c r="A217" t="s">
        <v>11</v>
      </c>
      <c r="B217" s="2">
        <f ca="1">EDATE(Inicio,23)</f>
        <v>45992</v>
      </c>
      <c r="C217" s="3">
        <v>1685000</v>
      </c>
    </row>
    <row r="218" spans="1:3" x14ac:dyDescent="0.25">
      <c r="A218" t="s">
        <v>12</v>
      </c>
      <c r="B218" s="2">
        <f ca="1">EDATE(Inicio,0)</f>
        <v>45292</v>
      </c>
      <c r="C218" s="3">
        <v>1290000</v>
      </c>
    </row>
    <row r="219" spans="1:3" x14ac:dyDescent="0.25">
      <c r="A219" t="s">
        <v>12</v>
      </c>
      <c r="B219" s="2">
        <f ca="1">EDATE(Inicio,1)</f>
        <v>45323</v>
      </c>
      <c r="C219" s="3">
        <v>765000</v>
      </c>
    </row>
    <row r="220" spans="1:3" x14ac:dyDescent="0.25">
      <c r="A220" t="s">
        <v>12</v>
      </c>
      <c r="B220" s="2">
        <f ca="1">EDATE(Inicio,2)</f>
        <v>45352</v>
      </c>
      <c r="C220" s="3">
        <v>1100000</v>
      </c>
    </row>
    <row r="221" spans="1:3" x14ac:dyDescent="0.25">
      <c r="A221" t="s">
        <v>12</v>
      </c>
      <c r="B221" s="2">
        <f ca="1">EDATE(Inicio,3)</f>
        <v>45383</v>
      </c>
      <c r="C221" s="3">
        <v>1270000</v>
      </c>
    </row>
    <row r="222" spans="1:3" x14ac:dyDescent="0.25">
      <c r="A222" t="s">
        <v>12</v>
      </c>
      <c r="B222" s="2">
        <f ca="1">EDATE(Inicio,4)</f>
        <v>45413</v>
      </c>
      <c r="C222" s="3">
        <v>1405000</v>
      </c>
    </row>
    <row r="223" spans="1:3" x14ac:dyDescent="0.25">
      <c r="A223" t="s">
        <v>12</v>
      </c>
      <c r="B223" s="2">
        <f ca="1">EDATE(Inicio,5)</f>
        <v>45444</v>
      </c>
      <c r="C223" s="3">
        <v>1030000</v>
      </c>
    </row>
    <row r="224" spans="1:3" x14ac:dyDescent="0.25">
      <c r="A224" t="s">
        <v>12</v>
      </c>
      <c r="B224" s="2">
        <f ca="1">EDATE(Inicio,6)</f>
        <v>45474</v>
      </c>
      <c r="C224" s="3">
        <v>1435000</v>
      </c>
    </row>
    <row r="225" spans="1:3" x14ac:dyDescent="0.25">
      <c r="A225" t="s">
        <v>12</v>
      </c>
      <c r="B225" s="2">
        <f ca="1">EDATE(Inicio,7)</f>
        <v>45505</v>
      </c>
      <c r="C225" s="3">
        <v>1305000</v>
      </c>
    </row>
    <row r="226" spans="1:3" x14ac:dyDescent="0.25">
      <c r="A226" t="s">
        <v>12</v>
      </c>
      <c r="B226" s="2">
        <f ca="1">EDATE(Inicio,8)</f>
        <v>45536</v>
      </c>
      <c r="C226" s="3">
        <v>1290000</v>
      </c>
    </row>
    <row r="227" spans="1:3" x14ac:dyDescent="0.25">
      <c r="A227" t="s">
        <v>12</v>
      </c>
      <c r="B227" s="2">
        <f ca="1">EDATE(Inicio,9)</f>
        <v>45566</v>
      </c>
      <c r="C227" s="3">
        <v>1010000</v>
      </c>
    </row>
    <row r="228" spans="1:3" x14ac:dyDescent="0.25">
      <c r="A228" t="s">
        <v>12</v>
      </c>
      <c r="B228" s="2">
        <f ca="1">EDATE(Inicio,10)</f>
        <v>45597</v>
      </c>
      <c r="C228" s="3">
        <v>1275000</v>
      </c>
    </row>
    <row r="229" spans="1:3" x14ac:dyDescent="0.25">
      <c r="A229" t="s">
        <v>12</v>
      </c>
      <c r="B229" s="2">
        <f ca="1">EDATE(Inicio,11)</f>
        <v>45627</v>
      </c>
      <c r="C229" s="3">
        <v>1315000</v>
      </c>
    </row>
    <row r="230" spans="1:3" x14ac:dyDescent="0.25">
      <c r="A230" t="s">
        <v>12</v>
      </c>
      <c r="B230" s="2">
        <f ca="1">EDATE(Inicio,12)</f>
        <v>45658</v>
      </c>
      <c r="C230" s="3">
        <v>1070000</v>
      </c>
    </row>
    <row r="231" spans="1:3" x14ac:dyDescent="0.25">
      <c r="A231" t="s">
        <v>12</v>
      </c>
      <c r="B231" s="2">
        <f ca="1">EDATE(Inicio,13)</f>
        <v>45689</v>
      </c>
      <c r="C231" s="3">
        <v>880000</v>
      </c>
    </row>
    <row r="232" spans="1:3" x14ac:dyDescent="0.25">
      <c r="A232" t="s">
        <v>12</v>
      </c>
      <c r="B232" s="2">
        <f ca="1">EDATE(Inicio,14)</f>
        <v>45717</v>
      </c>
      <c r="C232" s="3">
        <v>1295000</v>
      </c>
    </row>
    <row r="233" spans="1:3" x14ac:dyDescent="0.25">
      <c r="A233" t="s">
        <v>12</v>
      </c>
      <c r="B233" s="2">
        <f ca="1">EDATE(Inicio,15)</f>
        <v>45748</v>
      </c>
      <c r="C233" s="3">
        <v>1250000</v>
      </c>
    </row>
    <row r="234" spans="1:3" x14ac:dyDescent="0.25">
      <c r="A234" t="s">
        <v>12</v>
      </c>
      <c r="B234" s="2">
        <f ca="1">EDATE(Inicio,16)</f>
        <v>45778</v>
      </c>
      <c r="C234" s="3">
        <v>870000</v>
      </c>
    </row>
    <row r="235" spans="1:3" x14ac:dyDescent="0.25">
      <c r="A235" t="s">
        <v>12</v>
      </c>
      <c r="B235" s="2">
        <f ca="1">EDATE(Inicio,17)</f>
        <v>45809</v>
      </c>
      <c r="C235" s="3">
        <v>1540000</v>
      </c>
    </row>
    <row r="236" spans="1:3" x14ac:dyDescent="0.25">
      <c r="A236" t="s">
        <v>12</v>
      </c>
      <c r="B236" s="2">
        <f ca="1">EDATE(Inicio,18)</f>
        <v>45839</v>
      </c>
      <c r="C236" s="3">
        <v>1415000</v>
      </c>
    </row>
    <row r="237" spans="1:3" x14ac:dyDescent="0.25">
      <c r="A237" t="s">
        <v>12</v>
      </c>
      <c r="B237" s="2">
        <f ca="1">EDATE(Inicio,19)</f>
        <v>45870</v>
      </c>
      <c r="C237" s="3">
        <v>925000</v>
      </c>
    </row>
    <row r="238" spans="1:3" x14ac:dyDescent="0.25">
      <c r="A238" t="s">
        <v>12</v>
      </c>
      <c r="B238" s="2">
        <f ca="1">EDATE(Inicio,20)</f>
        <v>45901</v>
      </c>
      <c r="C238" s="3">
        <v>1670000</v>
      </c>
    </row>
    <row r="239" spans="1:3" x14ac:dyDescent="0.25">
      <c r="A239" t="s">
        <v>12</v>
      </c>
      <c r="B239" s="2">
        <f ca="1">EDATE(Inicio,21)</f>
        <v>45931</v>
      </c>
      <c r="C239" s="3">
        <v>1410000</v>
      </c>
    </row>
    <row r="240" spans="1:3" x14ac:dyDescent="0.25">
      <c r="A240" t="s">
        <v>12</v>
      </c>
      <c r="B240" s="2">
        <f ca="1">EDATE(Inicio,22)</f>
        <v>45962</v>
      </c>
      <c r="C240" s="3">
        <v>1320000</v>
      </c>
    </row>
    <row r="241" spans="1:3" x14ac:dyDescent="0.25">
      <c r="A241" t="s">
        <v>12</v>
      </c>
      <c r="B241" s="2">
        <f ca="1">EDATE(Inicio,23)</f>
        <v>45992</v>
      </c>
      <c r="C241" s="3">
        <v>1000000</v>
      </c>
    </row>
    <row r="242" spans="1:3" x14ac:dyDescent="0.25">
      <c r="A242" t="s">
        <v>13</v>
      </c>
      <c r="B242" s="2">
        <f ca="1">EDATE(Inicio,0)</f>
        <v>45292</v>
      </c>
      <c r="C242" s="3">
        <v>5675000</v>
      </c>
    </row>
    <row r="243" spans="1:3" x14ac:dyDescent="0.25">
      <c r="A243" t="s">
        <v>13</v>
      </c>
      <c r="B243" s="2">
        <f ca="1">EDATE(Inicio,1)</f>
        <v>45323</v>
      </c>
      <c r="C243" s="3">
        <v>3680000</v>
      </c>
    </row>
    <row r="244" spans="1:3" x14ac:dyDescent="0.25">
      <c r="A244" t="s">
        <v>13</v>
      </c>
      <c r="B244" s="2">
        <f ca="1">EDATE(Inicio,2)</f>
        <v>45352</v>
      </c>
      <c r="C244" s="3">
        <v>4095000</v>
      </c>
    </row>
    <row r="245" spans="1:3" x14ac:dyDescent="0.25">
      <c r="A245" t="s">
        <v>13</v>
      </c>
      <c r="B245" s="2">
        <f ca="1">EDATE(Inicio,3)</f>
        <v>45383</v>
      </c>
      <c r="C245" s="3">
        <v>5795000</v>
      </c>
    </row>
    <row r="246" spans="1:3" x14ac:dyDescent="0.25">
      <c r="A246" t="s">
        <v>13</v>
      </c>
      <c r="B246" s="2">
        <f ca="1">EDATE(Inicio,4)</f>
        <v>45413</v>
      </c>
      <c r="C246" s="3">
        <v>5625000</v>
      </c>
    </row>
    <row r="247" spans="1:3" x14ac:dyDescent="0.25">
      <c r="A247" t="s">
        <v>13</v>
      </c>
      <c r="B247" s="2">
        <f ca="1">EDATE(Inicio,5)</f>
        <v>45444</v>
      </c>
      <c r="C247" s="3">
        <v>4435000</v>
      </c>
    </row>
    <row r="248" spans="1:3" x14ac:dyDescent="0.25">
      <c r="A248" t="s">
        <v>13</v>
      </c>
      <c r="B248" s="2">
        <f ca="1">EDATE(Inicio,6)</f>
        <v>45474</v>
      </c>
      <c r="C248" s="3">
        <v>4735000</v>
      </c>
    </row>
    <row r="249" spans="1:3" x14ac:dyDescent="0.25">
      <c r="A249" t="s">
        <v>13</v>
      </c>
      <c r="B249" s="2">
        <f ca="1">EDATE(Inicio,7)</f>
        <v>45505</v>
      </c>
      <c r="C249" s="3">
        <v>5265000</v>
      </c>
    </row>
    <row r="250" spans="1:3" x14ac:dyDescent="0.25">
      <c r="A250" t="s">
        <v>13</v>
      </c>
      <c r="B250" s="2">
        <f ca="1">EDATE(Inicio,8)</f>
        <v>45536</v>
      </c>
      <c r="C250" s="3">
        <v>3455000</v>
      </c>
    </row>
    <row r="251" spans="1:3" x14ac:dyDescent="0.25">
      <c r="A251" t="s">
        <v>13</v>
      </c>
      <c r="B251" s="2">
        <f ca="1">EDATE(Inicio,9)</f>
        <v>45566</v>
      </c>
      <c r="C251" s="3">
        <v>5475000</v>
      </c>
    </row>
    <row r="252" spans="1:3" x14ac:dyDescent="0.25">
      <c r="A252" t="s">
        <v>13</v>
      </c>
      <c r="B252" s="2">
        <f ca="1">EDATE(Inicio,10)</f>
        <v>45597</v>
      </c>
      <c r="C252" s="3">
        <v>4205000</v>
      </c>
    </row>
    <row r="253" spans="1:3" x14ac:dyDescent="0.25">
      <c r="A253" t="s">
        <v>13</v>
      </c>
      <c r="B253" s="2">
        <f ca="1">EDATE(Inicio,11)</f>
        <v>45627</v>
      </c>
      <c r="C253" s="3">
        <v>6545000</v>
      </c>
    </row>
    <row r="254" spans="1:3" x14ac:dyDescent="0.25">
      <c r="A254" t="s">
        <v>13</v>
      </c>
      <c r="B254" s="2">
        <f ca="1">EDATE(Inicio,12)</f>
        <v>45658</v>
      </c>
      <c r="C254" s="3">
        <v>4015000</v>
      </c>
    </row>
    <row r="255" spans="1:3" x14ac:dyDescent="0.25">
      <c r="A255" t="s">
        <v>13</v>
      </c>
      <c r="B255" s="2">
        <f ca="1">EDATE(Inicio,13)</f>
        <v>45689</v>
      </c>
      <c r="C255" s="3">
        <v>3760000</v>
      </c>
    </row>
    <row r="256" spans="1:3" x14ac:dyDescent="0.25">
      <c r="A256" t="s">
        <v>13</v>
      </c>
      <c r="B256" s="2">
        <f ca="1">EDATE(Inicio,14)</f>
        <v>45717</v>
      </c>
      <c r="C256" s="3">
        <v>7235000</v>
      </c>
    </row>
    <row r="257" spans="1:3" x14ac:dyDescent="0.25">
      <c r="A257" t="s">
        <v>13</v>
      </c>
      <c r="B257" s="2">
        <f ca="1">EDATE(Inicio,15)</f>
        <v>45748</v>
      </c>
      <c r="C257" s="3">
        <v>6445000</v>
      </c>
    </row>
    <row r="258" spans="1:3" x14ac:dyDescent="0.25">
      <c r="A258" t="s">
        <v>13</v>
      </c>
      <c r="B258" s="2">
        <f ca="1">EDATE(Inicio,16)</f>
        <v>45778</v>
      </c>
      <c r="C258" s="3">
        <v>5605000</v>
      </c>
    </row>
    <row r="259" spans="1:3" x14ac:dyDescent="0.25">
      <c r="A259" t="s">
        <v>13</v>
      </c>
      <c r="B259" s="2">
        <f ca="1">EDATE(Inicio,17)</f>
        <v>45809</v>
      </c>
      <c r="C259" s="3">
        <v>5790000</v>
      </c>
    </row>
    <row r="260" spans="1:3" x14ac:dyDescent="0.25">
      <c r="A260" t="s">
        <v>13</v>
      </c>
      <c r="B260" s="2">
        <f ca="1">EDATE(Inicio,18)</f>
        <v>45839</v>
      </c>
      <c r="C260" s="3">
        <v>3905000</v>
      </c>
    </row>
    <row r="261" spans="1:3" x14ac:dyDescent="0.25">
      <c r="A261" t="s">
        <v>13</v>
      </c>
      <c r="B261" s="2">
        <f ca="1">EDATE(Inicio,19)</f>
        <v>45870</v>
      </c>
      <c r="C261" s="3">
        <v>5580000</v>
      </c>
    </row>
    <row r="262" spans="1:3" x14ac:dyDescent="0.25">
      <c r="A262" t="s">
        <v>13</v>
      </c>
      <c r="B262" s="2">
        <f ca="1">EDATE(Inicio,20)</f>
        <v>45901</v>
      </c>
      <c r="C262" s="3">
        <v>4560000</v>
      </c>
    </row>
    <row r="263" spans="1:3" x14ac:dyDescent="0.25">
      <c r="A263" t="s">
        <v>13</v>
      </c>
      <c r="B263" s="2">
        <f ca="1">EDATE(Inicio,21)</f>
        <v>45931</v>
      </c>
      <c r="C263" s="3">
        <v>6505000</v>
      </c>
    </row>
    <row r="264" spans="1:3" x14ac:dyDescent="0.25">
      <c r="A264" t="s">
        <v>13</v>
      </c>
      <c r="B264" s="2">
        <f ca="1">EDATE(Inicio,22)</f>
        <v>45962</v>
      </c>
      <c r="C264" s="3">
        <v>4050000</v>
      </c>
    </row>
    <row r="265" spans="1:3" x14ac:dyDescent="0.25">
      <c r="A265" t="s">
        <v>13</v>
      </c>
      <c r="B265" s="2">
        <f ca="1">EDATE(Inicio,23)</f>
        <v>45992</v>
      </c>
      <c r="C265" s="3">
        <v>4260000</v>
      </c>
    </row>
    <row r="266" spans="1:3" x14ac:dyDescent="0.25">
      <c r="A266" t="s">
        <v>14</v>
      </c>
      <c r="B266" s="2">
        <f ca="1">EDATE(Inicio,0)</f>
        <v>45292</v>
      </c>
      <c r="C266" s="3">
        <v>2425000</v>
      </c>
    </row>
    <row r="267" spans="1:3" x14ac:dyDescent="0.25">
      <c r="A267" t="s">
        <v>14</v>
      </c>
      <c r="B267" s="2">
        <f ca="1">EDATE(Inicio,1)</f>
        <v>45323</v>
      </c>
      <c r="C267" s="3">
        <v>1560000</v>
      </c>
    </row>
    <row r="268" spans="1:3" x14ac:dyDescent="0.25">
      <c r="A268" t="s">
        <v>14</v>
      </c>
      <c r="B268" s="2">
        <f ca="1">EDATE(Inicio,2)</f>
        <v>45352</v>
      </c>
      <c r="C268" s="3">
        <v>1985000</v>
      </c>
    </row>
    <row r="269" spans="1:3" x14ac:dyDescent="0.25">
      <c r="A269" t="s">
        <v>14</v>
      </c>
      <c r="B269" s="2">
        <f ca="1">EDATE(Inicio,3)</f>
        <v>45383</v>
      </c>
      <c r="C269" s="3">
        <v>1935000</v>
      </c>
    </row>
    <row r="270" spans="1:3" x14ac:dyDescent="0.25">
      <c r="A270" t="s">
        <v>14</v>
      </c>
      <c r="B270" s="2">
        <f ca="1">EDATE(Inicio,4)</f>
        <v>45413</v>
      </c>
      <c r="C270" s="3">
        <v>1420000</v>
      </c>
    </row>
    <row r="271" spans="1:3" x14ac:dyDescent="0.25">
      <c r="A271" t="s">
        <v>14</v>
      </c>
      <c r="B271" s="2">
        <f ca="1">EDATE(Inicio,5)</f>
        <v>45444</v>
      </c>
      <c r="C271" s="3">
        <v>1580000</v>
      </c>
    </row>
    <row r="272" spans="1:3" x14ac:dyDescent="0.25">
      <c r="A272" t="s">
        <v>14</v>
      </c>
      <c r="B272" s="2">
        <f ca="1">EDATE(Inicio,6)</f>
        <v>45474</v>
      </c>
      <c r="C272" s="3">
        <v>1660000</v>
      </c>
    </row>
    <row r="273" spans="1:3" x14ac:dyDescent="0.25">
      <c r="A273" t="s">
        <v>14</v>
      </c>
      <c r="B273" s="2">
        <f ca="1">EDATE(Inicio,7)</f>
        <v>45505</v>
      </c>
      <c r="C273" s="3">
        <v>1880000</v>
      </c>
    </row>
    <row r="274" spans="1:3" x14ac:dyDescent="0.25">
      <c r="A274" t="s">
        <v>14</v>
      </c>
      <c r="B274" s="2">
        <f ca="1">EDATE(Inicio,8)</f>
        <v>45536</v>
      </c>
      <c r="C274" s="3">
        <v>1715000</v>
      </c>
    </row>
    <row r="275" spans="1:3" x14ac:dyDescent="0.25">
      <c r="A275" t="s">
        <v>14</v>
      </c>
      <c r="B275" s="2">
        <f ca="1">EDATE(Inicio,9)</f>
        <v>45566</v>
      </c>
      <c r="C275" s="3">
        <v>1635000</v>
      </c>
    </row>
    <row r="276" spans="1:3" x14ac:dyDescent="0.25">
      <c r="A276" t="s">
        <v>14</v>
      </c>
      <c r="B276" s="2">
        <f ca="1">EDATE(Inicio,10)</f>
        <v>45597</v>
      </c>
      <c r="C276" s="3">
        <v>2435000</v>
      </c>
    </row>
    <row r="277" spans="1:3" x14ac:dyDescent="0.25">
      <c r="A277" t="s">
        <v>14</v>
      </c>
      <c r="B277" s="2">
        <f ca="1">EDATE(Inicio,11)</f>
        <v>45627</v>
      </c>
      <c r="C277" s="3">
        <v>1755000</v>
      </c>
    </row>
    <row r="278" spans="1:3" x14ac:dyDescent="0.25">
      <c r="A278" t="s">
        <v>14</v>
      </c>
      <c r="B278" s="2">
        <f ca="1">EDATE(Inicio,12)</f>
        <v>45658</v>
      </c>
      <c r="C278" s="3">
        <v>2075000</v>
      </c>
    </row>
    <row r="279" spans="1:3" x14ac:dyDescent="0.25">
      <c r="A279" t="s">
        <v>14</v>
      </c>
      <c r="B279" s="2">
        <f ca="1">EDATE(Inicio,13)</f>
        <v>45689</v>
      </c>
      <c r="C279" s="3">
        <v>1740000</v>
      </c>
    </row>
    <row r="280" spans="1:3" x14ac:dyDescent="0.25">
      <c r="A280" t="s">
        <v>14</v>
      </c>
      <c r="B280" s="2">
        <f ca="1">EDATE(Inicio,14)</f>
        <v>45717</v>
      </c>
      <c r="C280" s="3">
        <v>2060000</v>
      </c>
    </row>
    <row r="281" spans="1:3" x14ac:dyDescent="0.25">
      <c r="A281" t="s">
        <v>14</v>
      </c>
      <c r="B281" s="2">
        <f ca="1">EDATE(Inicio,15)</f>
        <v>45748</v>
      </c>
      <c r="C281" s="3">
        <v>2515000</v>
      </c>
    </row>
    <row r="282" spans="1:3" x14ac:dyDescent="0.25">
      <c r="A282" t="s">
        <v>14</v>
      </c>
      <c r="B282" s="2">
        <f ca="1">EDATE(Inicio,16)</f>
        <v>45778</v>
      </c>
      <c r="C282" s="3">
        <v>2225000</v>
      </c>
    </row>
    <row r="283" spans="1:3" x14ac:dyDescent="0.25">
      <c r="A283" t="s">
        <v>14</v>
      </c>
      <c r="B283" s="2">
        <f ca="1">EDATE(Inicio,17)</f>
        <v>45809</v>
      </c>
      <c r="C283" s="3">
        <v>1990000</v>
      </c>
    </row>
    <row r="284" spans="1:3" x14ac:dyDescent="0.25">
      <c r="A284" t="s">
        <v>14</v>
      </c>
      <c r="B284" s="2">
        <f ca="1">EDATE(Inicio,18)</f>
        <v>45839</v>
      </c>
      <c r="C284" s="3">
        <v>1760000</v>
      </c>
    </row>
    <row r="285" spans="1:3" x14ac:dyDescent="0.25">
      <c r="A285" t="s">
        <v>14</v>
      </c>
      <c r="B285" s="2">
        <f ca="1">EDATE(Inicio,19)</f>
        <v>45870</v>
      </c>
      <c r="C285" s="3">
        <v>1595000</v>
      </c>
    </row>
    <row r="286" spans="1:3" x14ac:dyDescent="0.25">
      <c r="A286" t="s">
        <v>14</v>
      </c>
      <c r="B286" s="2">
        <f ca="1">EDATE(Inicio,20)</f>
        <v>45901</v>
      </c>
      <c r="C286" s="3">
        <v>1770000</v>
      </c>
    </row>
    <row r="287" spans="1:3" x14ac:dyDescent="0.25">
      <c r="A287" t="s">
        <v>14</v>
      </c>
      <c r="B287" s="2">
        <f ca="1">EDATE(Inicio,21)</f>
        <v>45931</v>
      </c>
      <c r="C287" s="3">
        <v>1925000</v>
      </c>
    </row>
    <row r="288" spans="1:3" x14ac:dyDescent="0.25">
      <c r="A288" t="s">
        <v>14</v>
      </c>
      <c r="B288" s="2">
        <f ca="1">EDATE(Inicio,22)</f>
        <v>45962</v>
      </c>
      <c r="C288" s="3">
        <v>1955000</v>
      </c>
    </row>
    <row r="289" spans="1:3" x14ac:dyDescent="0.25">
      <c r="A289" t="s">
        <v>14</v>
      </c>
      <c r="B289" s="2">
        <f ca="1">EDATE(Inicio,23)</f>
        <v>45992</v>
      </c>
      <c r="C289" s="3">
        <v>2075000</v>
      </c>
    </row>
    <row r="290" spans="1:3" x14ac:dyDescent="0.25">
      <c r="A290" t="s">
        <v>15</v>
      </c>
      <c r="B290" s="2">
        <f ca="1">EDATE(Inicio,0)</f>
        <v>45292</v>
      </c>
      <c r="C290" s="3">
        <v>455000</v>
      </c>
    </row>
    <row r="291" spans="1:3" x14ac:dyDescent="0.25">
      <c r="A291" t="s">
        <v>15</v>
      </c>
      <c r="B291" s="2">
        <f ca="1">EDATE(Inicio,1)</f>
        <v>45323</v>
      </c>
      <c r="C291" s="3">
        <v>430000</v>
      </c>
    </row>
    <row r="292" spans="1:3" x14ac:dyDescent="0.25">
      <c r="A292" t="s">
        <v>15</v>
      </c>
      <c r="B292" s="2">
        <f ca="1">EDATE(Inicio,2)</f>
        <v>45352</v>
      </c>
      <c r="C292" s="3">
        <v>550000</v>
      </c>
    </row>
    <row r="293" spans="1:3" x14ac:dyDescent="0.25">
      <c r="A293" t="s">
        <v>15</v>
      </c>
      <c r="B293" s="2">
        <f ca="1">EDATE(Inicio,3)</f>
        <v>45383</v>
      </c>
      <c r="C293" s="3">
        <v>615000</v>
      </c>
    </row>
    <row r="294" spans="1:3" x14ac:dyDescent="0.25">
      <c r="A294" t="s">
        <v>15</v>
      </c>
      <c r="B294" s="2">
        <f ca="1">EDATE(Inicio,4)</f>
        <v>45413</v>
      </c>
      <c r="C294" s="3">
        <v>375000</v>
      </c>
    </row>
    <row r="295" spans="1:3" x14ac:dyDescent="0.25">
      <c r="A295" t="s">
        <v>15</v>
      </c>
      <c r="B295" s="2">
        <f ca="1">EDATE(Inicio,5)</f>
        <v>45444</v>
      </c>
      <c r="C295" s="3">
        <v>525000</v>
      </c>
    </row>
    <row r="296" spans="1:3" x14ac:dyDescent="0.25">
      <c r="A296" t="s">
        <v>15</v>
      </c>
      <c r="B296" s="2">
        <f ca="1">EDATE(Inicio,6)</f>
        <v>45474</v>
      </c>
      <c r="C296" s="3">
        <v>620000</v>
      </c>
    </row>
    <row r="297" spans="1:3" x14ac:dyDescent="0.25">
      <c r="A297" t="s">
        <v>15</v>
      </c>
      <c r="B297" s="2">
        <f ca="1">EDATE(Inicio,7)</f>
        <v>45505</v>
      </c>
      <c r="C297" s="3">
        <v>490000</v>
      </c>
    </row>
    <row r="298" spans="1:3" x14ac:dyDescent="0.25">
      <c r="A298" t="s">
        <v>15</v>
      </c>
      <c r="B298" s="2">
        <f ca="1">EDATE(Inicio,8)</f>
        <v>45536</v>
      </c>
      <c r="C298" s="3">
        <v>430000</v>
      </c>
    </row>
    <row r="299" spans="1:3" x14ac:dyDescent="0.25">
      <c r="A299" t="s">
        <v>15</v>
      </c>
      <c r="B299" s="2">
        <f ca="1">EDATE(Inicio,9)</f>
        <v>45566</v>
      </c>
      <c r="C299" s="3">
        <v>760000</v>
      </c>
    </row>
    <row r="300" spans="1:3" x14ac:dyDescent="0.25">
      <c r="A300" t="s">
        <v>15</v>
      </c>
      <c r="B300" s="2">
        <f ca="1">EDATE(Inicio,10)</f>
        <v>45597</v>
      </c>
      <c r="C300" s="3">
        <v>375000</v>
      </c>
    </row>
    <row r="301" spans="1:3" x14ac:dyDescent="0.25">
      <c r="A301" t="s">
        <v>15</v>
      </c>
      <c r="B301" s="2">
        <f ca="1">EDATE(Inicio,11)</f>
        <v>45627</v>
      </c>
      <c r="C301" s="3">
        <v>865000</v>
      </c>
    </row>
    <row r="302" spans="1:3" x14ac:dyDescent="0.25">
      <c r="A302" t="s">
        <v>15</v>
      </c>
      <c r="B302" s="2">
        <f ca="1">EDATE(Inicio,12)</f>
        <v>45658</v>
      </c>
      <c r="C302" s="3">
        <v>545000</v>
      </c>
    </row>
    <row r="303" spans="1:3" x14ac:dyDescent="0.25">
      <c r="A303" t="s">
        <v>15</v>
      </c>
      <c r="B303" s="2">
        <f ca="1">EDATE(Inicio,13)</f>
        <v>45689</v>
      </c>
      <c r="C303" s="3">
        <v>635000</v>
      </c>
    </row>
    <row r="304" spans="1:3" x14ac:dyDescent="0.25">
      <c r="A304" t="s">
        <v>15</v>
      </c>
      <c r="B304" s="2">
        <f ca="1">EDATE(Inicio,14)</f>
        <v>45717</v>
      </c>
      <c r="C304" s="3">
        <v>495000</v>
      </c>
    </row>
    <row r="305" spans="1:3" x14ac:dyDescent="0.25">
      <c r="A305" t="s">
        <v>15</v>
      </c>
      <c r="B305" s="2">
        <f ca="1">EDATE(Inicio,15)</f>
        <v>45748</v>
      </c>
      <c r="C305" s="3">
        <v>660000</v>
      </c>
    </row>
    <row r="306" spans="1:3" x14ac:dyDescent="0.25">
      <c r="A306" t="s">
        <v>15</v>
      </c>
      <c r="B306" s="2">
        <f ca="1">EDATE(Inicio,16)</f>
        <v>45778</v>
      </c>
      <c r="C306" s="3">
        <v>560000</v>
      </c>
    </row>
    <row r="307" spans="1:3" x14ac:dyDescent="0.25">
      <c r="A307" t="s">
        <v>15</v>
      </c>
      <c r="B307" s="2">
        <f ca="1">EDATE(Inicio,17)</f>
        <v>45809</v>
      </c>
      <c r="C307" s="3">
        <v>490000</v>
      </c>
    </row>
    <row r="308" spans="1:3" x14ac:dyDescent="0.25">
      <c r="A308" t="s">
        <v>15</v>
      </c>
      <c r="B308" s="2">
        <f ca="1">EDATE(Inicio,18)</f>
        <v>45839</v>
      </c>
      <c r="C308" s="3">
        <v>650000</v>
      </c>
    </row>
    <row r="309" spans="1:3" x14ac:dyDescent="0.25">
      <c r="A309" t="s">
        <v>15</v>
      </c>
      <c r="B309" s="2">
        <f ca="1">EDATE(Inicio,19)</f>
        <v>45870</v>
      </c>
      <c r="C309" s="3">
        <v>660000</v>
      </c>
    </row>
    <row r="310" spans="1:3" x14ac:dyDescent="0.25">
      <c r="A310" t="s">
        <v>15</v>
      </c>
      <c r="B310" s="2">
        <f ca="1">EDATE(Inicio,20)</f>
        <v>45901</v>
      </c>
      <c r="C310" s="3">
        <v>845000</v>
      </c>
    </row>
    <row r="311" spans="1:3" x14ac:dyDescent="0.25">
      <c r="A311" t="s">
        <v>15</v>
      </c>
      <c r="B311" s="2">
        <f ca="1">EDATE(Inicio,21)</f>
        <v>45931</v>
      </c>
      <c r="C311" s="3">
        <v>725000</v>
      </c>
    </row>
    <row r="312" spans="1:3" x14ac:dyDescent="0.25">
      <c r="A312" t="s">
        <v>15</v>
      </c>
      <c r="B312" s="2">
        <f ca="1">EDATE(Inicio,22)</f>
        <v>45962</v>
      </c>
      <c r="C312" s="3">
        <v>760000</v>
      </c>
    </row>
    <row r="313" spans="1:3" x14ac:dyDescent="0.25">
      <c r="A313" t="s">
        <v>15</v>
      </c>
      <c r="B313" s="2">
        <f ca="1">EDATE(Inicio,23)</f>
        <v>45992</v>
      </c>
      <c r="C313" s="3">
        <v>700000</v>
      </c>
    </row>
    <row r="314" spans="1:3" x14ac:dyDescent="0.25">
      <c r="A314" t="s">
        <v>16</v>
      </c>
      <c r="B314" s="2">
        <f ca="1">EDATE(Inicio,0)</f>
        <v>45292</v>
      </c>
      <c r="C314" s="3">
        <v>1915000</v>
      </c>
    </row>
    <row r="315" spans="1:3" x14ac:dyDescent="0.25">
      <c r="A315" t="s">
        <v>16</v>
      </c>
      <c r="B315" s="2">
        <f ca="1">EDATE(Inicio,1)</f>
        <v>45323</v>
      </c>
      <c r="C315" s="3">
        <v>1035000</v>
      </c>
    </row>
    <row r="316" spans="1:3" x14ac:dyDescent="0.25">
      <c r="A316" t="s">
        <v>16</v>
      </c>
      <c r="B316" s="2">
        <f ca="1">EDATE(Inicio,2)</f>
        <v>45352</v>
      </c>
      <c r="C316" s="3">
        <v>1765000</v>
      </c>
    </row>
    <row r="317" spans="1:3" x14ac:dyDescent="0.25">
      <c r="A317" t="s">
        <v>16</v>
      </c>
      <c r="B317" s="2">
        <f ca="1">EDATE(Inicio,3)</f>
        <v>45383</v>
      </c>
      <c r="C317" s="3">
        <v>2030000</v>
      </c>
    </row>
    <row r="318" spans="1:3" x14ac:dyDescent="0.25">
      <c r="A318" t="s">
        <v>16</v>
      </c>
      <c r="B318" s="2">
        <f ca="1">EDATE(Inicio,4)</f>
        <v>45413</v>
      </c>
      <c r="C318" s="3">
        <v>1585000</v>
      </c>
    </row>
    <row r="319" spans="1:3" x14ac:dyDescent="0.25">
      <c r="A319" t="s">
        <v>16</v>
      </c>
      <c r="B319" s="2">
        <f ca="1">EDATE(Inicio,5)</f>
        <v>45444</v>
      </c>
      <c r="C319" s="3">
        <v>1080000</v>
      </c>
    </row>
    <row r="320" spans="1:3" x14ac:dyDescent="0.25">
      <c r="A320" t="s">
        <v>16</v>
      </c>
      <c r="B320" s="2">
        <f ca="1">EDATE(Inicio,6)</f>
        <v>45474</v>
      </c>
      <c r="C320" s="3">
        <v>2230000</v>
      </c>
    </row>
    <row r="321" spans="1:3" x14ac:dyDescent="0.25">
      <c r="A321" t="s">
        <v>16</v>
      </c>
      <c r="B321" s="2">
        <f ca="1">EDATE(Inicio,7)</f>
        <v>45505</v>
      </c>
      <c r="C321" s="3">
        <v>1170000</v>
      </c>
    </row>
    <row r="322" spans="1:3" x14ac:dyDescent="0.25">
      <c r="A322" t="s">
        <v>16</v>
      </c>
      <c r="B322" s="2">
        <f ca="1">EDATE(Inicio,8)</f>
        <v>45536</v>
      </c>
      <c r="C322" s="3">
        <v>1565000</v>
      </c>
    </row>
    <row r="323" spans="1:3" x14ac:dyDescent="0.25">
      <c r="A323" t="s">
        <v>16</v>
      </c>
      <c r="B323" s="2">
        <f ca="1">EDATE(Inicio,9)</f>
        <v>45566</v>
      </c>
      <c r="C323" s="3">
        <v>2035000</v>
      </c>
    </row>
    <row r="324" spans="1:3" x14ac:dyDescent="0.25">
      <c r="A324" t="s">
        <v>16</v>
      </c>
      <c r="B324" s="2">
        <f ca="1">EDATE(Inicio,10)</f>
        <v>45597</v>
      </c>
      <c r="C324" s="3">
        <v>1255000</v>
      </c>
    </row>
    <row r="325" spans="1:3" x14ac:dyDescent="0.25">
      <c r="A325" t="s">
        <v>16</v>
      </c>
      <c r="B325" s="2">
        <f ca="1">EDATE(Inicio,11)</f>
        <v>45627</v>
      </c>
      <c r="C325" s="3">
        <v>1275000</v>
      </c>
    </row>
    <row r="326" spans="1:3" x14ac:dyDescent="0.25">
      <c r="A326" t="s">
        <v>16</v>
      </c>
      <c r="B326" s="2">
        <f ca="1">EDATE(Inicio,12)</f>
        <v>45658</v>
      </c>
      <c r="C326" s="3">
        <v>2025000</v>
      </c>
    </row>
    <row r="327" spans="1:3" x14ac:dyDescent="0.25">
      <c r="A327" t="s">
        <v>16</v>
      </c>
      <c r="B327" s="2">
        <f ca="1">EDATE(Inicio,13)</f>
        <v>45689</v>
      </c>
      <c r="C327" s="3">
        <v>1140000</v>
      </c>
    </row>
    <row r="328" spans="1:3" x14ac:dyDescent="0.25">
      <c r="A328" t="s">
        <v>16</v>
      </c>
      <c r="B328" s="2">
        <f ca="1">EDATE(Inicio,14)</f>
        <v>45717</v>
      </c>
      <c r="C328" s="3">
        <v>1230000</v>
      </c>
    </row>
    <row r="329" spans="1:3" x14ac:dyDescent="0.25">
      <c r="A329" t="s">
        <v>16</v>
      </c>
      <c r="B329" s="2">
        <f ca="1">EDATE(Inicio,15)</f>
        <v>45748</v>
      </c>
      <c r="C329" s="3">
        <v>1680000</v>
      </c>
    </row>
    <row r="330" spans="1:3" x14ac:dyDescent="0.25">
      <c r="A330" t="s">
        <v>16</v>
      </c>
      <c r="B330" s="2">
        <f ca="1">EDATE(Inicio,16)</f>
        <v>45778</v>
      </c>
      <c r="C330" s="3">
        <v>2020000</v>
      </c>
    </row>
    <row r="331" spans="1:3" x14ac:dyDescent="0.25">
      <c r="A331" t="s">
        <v>16</v>
      </c>
      <c r="B331" s="2">
        <f ca="1">EDATE(Inicio,17)</f>
        <v>45809</v>
      </c>
      <c r="C331" s="3">
        <v>1240000</v>
      </c>
    </row>
    <row r="332" spans="1:3" x14ac:dyDescent="0.25">
      <c r="A332" t="s">
        <v>16</v>
      </c>
      <c r="B332" s="2">
        <f ca="1">EDATE(Inicio,18)</f>
        <v>45839</v>
      </c>
      <c r="C332" s="3">
        <v>2340000</v>
      </c>
    </row>
    <row r="333" spans="1:3" x14ac:dyDescent="0.25">
      <c r="A333" t="s">
        <v>16</v>
      </c>
      <c r="B333" s="2">
        <f ca="1">EDATE(Inicio,19)</f>
        <v>45870</v>
      </c>
      <c r="C333" s="3">
        <v>2115000</v>
      </c>
    </row>
    <row r="334" spans="1:3" x14ac:dyDescent="0.25">
      <c r="A334" t="s">
        <v>16</v>
      </c>
      <c r="B334" s="2">
        <f ca="1">EDATE(Inicio,20)</f>
        <v>45901</v>
      </c>
      <c r="C334" s="3">
        <v>1850000</v>
      </c>
    </row>
    <row r="335" spans="1:3" x14ac:dyDescent="0.25">
      <c r="A335" t="s">
        <v>16</v>
      </c>
      <c r="B335" s="2">
        <f ca="1">EDATE(Inicio,21)</f>
        <v>45931</v>
      </c>
      <c r="C335" s="3">
        <v>1500000</v>
      </c>
    </row>
    <row r="336" spans="1:3" x14ac:dyDescent="0.25">
      <c r="A336" t="s">
        <v>16</v>
      </c>
      <c r="B336" s="2">
        <f ca="1">EDATE(Inicio,22)</f>
        <v>45962</v>
      </c>
      <c r="C336" s="3">
        <v>1455000</v>
      </c>
    </row>
    <row r="337" spans="1:3" x14ac:dyDescent="0.25">
      <c r="A337" t="s">
        <v>16</v>
      </c>
      <c r="B337" s="2">
        <f ca="1">EDATE(Inicio,23)</f>
        <v>45992</v>
      </c>
      <c r="C337" s="3">
        <v>2210000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2025-11-03T19:02:01Z</dcterms:created>
  <dcterms:modified xsi:type="dcterms:W3CDTF">2025-11-03T19:03:38Z</dcterms:modified>
</cp:coreProperties>
</file>